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EstaPasta_de_trabalho"/>
  <workbookProtection workbookPassword="CE10" revisionsPassword="CE10" lockStructure="1" lockRevision="1"/>
  <bookViews>
    <workbookView xWindow="1725" yWindow="1635" windowWidth="15210" windowHeight="9045"/>
  </bookViews>
  <sheets>
    <sheet name="Dimensionamento" sheetId="1" r:id="rId1"/>
    <sheet name="Volume" sheetId="2" r:id="rId2"/>
    <sheet name="Edição" sheetId="3" r:id="rId3"/>
    <sheet name="Graf01" sheetId="4" r:id="rId4"/>
    <sheet name="Graf02" sheetId="5" r:id="rId5"/>
    <sheet name="Graf03" sheetId="6" r:id="rId6"/>
  </sheets>
  <definedNames>
    <definedName name="_xlnm.Print_Area" localSheetId="0">Dimensionamento!$A$1:$M$48</definedName>
    <definedName name="_xlnm.Print_Area" localSheetId="2">Edição!$A$1:$AI$48</definedName>
    <definedName name="Z_0217FF16_B0B0_11D9_9971_000EA646ADA9_.wvu.PrintArea" localSheetId="0" hidden="1">Dimensionamento!$A$1:$M$48</definedName>
    <definedName name="Z_0217FF16_B0B0_11D9_9971_000EA646ADA9_.wvu.PrintArea" localSheetId="2" hidden="1">Edição!$A$1:$AI$48</definedName>
    <definedName name="Z_27A4A3FF_1976_4C30_850D_72739860201B_.wvu.Cols" localSheetId="0" hidden="1">Dimensionamento!$AF:$IV</definedName>
    <definedName name="Z_27A4A3FF_1976_4C30_850D_72739860201B_.wvu.Cols" localSheetId="2" hidden="1">Edição!$AJ:$IV</definedName>
    <definedName name="Z_27A4A3FF_1976_4C30_850D_72739860201B_.wvu.Cols" localSheetId="1" hidden="1">Volume!$U:$IV</definedName>
    <definedName name="Z_27A4A3FF_1976_4C30_850D_72739860201B_.wvu.PrintArea" localSheetId="0" hidden="1">Dimensionamento!$A$1:$M$48</definedName>
    <definedName name="Z_27A4A3FF_1976_4C30_850D_72739860201B_.wvu.PrintArea" localSheetId="2" hidden="1">Edição!$A$1:$AI$48</definedName>
    <definedName name="Z_27A4A3FF_1976_4C30_850D_72739860201B_.wvu.Rows" localSheetId="0" hidden="1">Dimensionamento!$57:$65536,Dimensionamento!$49:$56</definedName>
    <definedName name="Z_27A4A3FF_1976_4C30_850D_72739860201B_.wvu.Rows" localSheetId="2" hidden="1">Edição!$57:$65536,Edição!$49:$56</definedName>
    <definedName name="Z_27A4A3FF_1976_4C30_850D_72739860201B_.wvu.Rows" localSheetId="1" hidden="1">Volume!$64:$65536,Volume!$49:$63</definedName>
    <definedName name="Z_3DCF427F_9E75_4CEF_A9A2_6A3FA1E24EA2_.wvu.Cols" localSheetId="0" hidden="1">Dimensionamento!$AF:$IV</definedName>
    <definedName name="Z_3DCF427F_9E75_4CEF_A9A2_6A3FA1E24EA2_.wvu.Cols" localSheetId="2" hidden="1">Edição!$AJ:$IV</definedName>
    <definedName name="Z_3DCF427F_9E75_4CEF_A9A2_6A3FA1E24EA2_.wvu.Cols" localSheetId="1" hidden="1">Volume!$U:$IV</definedName>
    <definedName name="Z_3DCF427F_9E75_4CEF_A9A2_6A3FA1E24EA2_.wvu.PrintArea" localSheetId="0" hidden="1">Dimensionamento!$A$1:$M$48</definedName>
    <definedName name="Z_3DCF427F_9E75_4CEF_A9A2_6A3FA1E24EA2_.wvu.PrintArea" localSheetId="2" hidden="1">Edição!$A$1:$AI$48</definedName>
    <definedName name="Z_3DCF427F_9E75_4CEF_A9A2_6A3FA1E24EA2_.wvu.Rows" localSheetId="0" hidden="1">Dimensionamento!$57:$65536,Dimensionamento!$49:$56</definedName>
    <definedName name="Z_3DCF427F_9E75_4CEF_A9A2_6A3FA1E24EA2_.wvu.Rows" localSheetId="2" hidden="1">Edição!$57:$65536,Edição!$49:$56</definedName>
    <definedName name="Z_3DCF427F_9E75_4CEF_A9A2_6A3FA1E24EA2_.wvu.Rows" localSheetId="1" hidden="1">Volume!$64:$65536,Volume!$49:$63</definedName>
    <definedName name="Z_3F0DD486_4E63_4DAC_BBDA_9318EBBCC7B2_.wvu.Cols" localSheetId="0" hidden="1">Dimensionamento!$AF:$XFD</definedName>
    <definedName name="Z_3F0DD486_4E63_4DAC_BBDA_9318EBBCC7B2_.wvu.Cols" localSheetId="2" hidden="1">Edição!$AJ:$XFD</definedName>
    <definedName name="Z_3F0DD486_4E63_4DAC_BBDA_9318EBBCC7B2_.wvu.Cols" localSheetId="1" hidden="1">Volume!$U:$XFD</definedName>
    <definedName name="Z_3F0DD486_4E63_4DAC_BBDA_9318EBBCC7B2_.wvu.PrintArea" localSheetId="0" hidden="1">Dimensionamento!$A$1:$M$48</definedName>
    <definedName name="Z_3F0DD486_4E63_4DAC_BBDA_9318EBBCC7B2_.wvu.PrintArea" localSheetId="2" hidden="1">Edição!$A$1:$AI$48</definedName>
    <definedName name="Z_3F0DD486_4E63_4DAC_BBDA_9318EBBCC7B2_.wvu.Rows" localSheetId="0" hidden="1">Dimensionamento!$57:$1048576,Dimensionamento!$49:$56</definedName>
    <definedName name="Z_3F0DD486_4E63_4DAC_BBDA_9318EBBCC7B2_.wvu.Rows" localSheetId="2" hidden="1">Edição!$57:$1048576,Edição!$49:$56</definedName>
    <definedName name="Z_3F0DD486_4E63_4DAC_BBDA_9318EBBCC7B2_.wvu.Rows" localSheetId="1" hidden="1">Volume!$64:$1048576,Volume!$49:$63</definedName>
    <definedName name="Z_64E8D939_52D8_4BFC_874F_9DEB00050021_.wvu.PrintArea" localSheetId="0" hidden="1">Dimensionamento!$A$1:$M$48</definedName>
    <definedName name="Z_64E8D939_52D8_4BFC_874F_9DEB00050021_.wvu.PrintArea" localSheetId="2" hidden="1">Edição!$A$1:$AI$48</definedName>
    <definedName name="Z_70C6D958_EF70_4453_9DA4_E67D4DA37EB5_.wvu.Cols" localSheetId="0" hidden="1">Dimensionamento!$AF:$IV</definedName>
    <definedName name="Z_70C6D958_EF70_4453_9DA4_E67D4DA37EB5_.wvu.Cols" localSheetId="2" hidden="1">Edição!$AJ:$IV</definedName>
    <definedName name="Z_70C6D958_EF70_4453_9DA4_E67D4DA37EB5_.wvu.Cols" localSheetId="1" hidden="1">Volume!$U:$IV</definedName>
    <definedName name="Z_70C6D958_EF70_4453_9DA4_E67D4DA37EB5_.wvu.PrintArea" localSheetId="0" hidden="1">Dimensionamento!$A$1:$M$48</definedName>
    <definedName name="Z_70C6D958_EF70_4453_9DA4_E67D4DA37EB5_.wvu.PrintArea" localSheetId="2" hidden="1">Edição!$A$1:$AI$48</definedName>
    <definedName name="Z_70C6D958_EF70_4453_9DA4_E67D4DA37EB5_.wvu.Rows" localSheetId="0" hidden="1">Dimensionamento!$57:$65536,Dimensionamento!$49:$56</definedName>
    <definedName name="Z_70C6D958_EF70_4453_9DA4_E67D4DA37EB5_.wvu.Rows" localSheetId="2" hidden="1">Edição!$57:$65536,Edição!$49:$56</definedName>
    <definedName name="Z_70C6D958_EF70_4453_9DA4_E67D4DA37EB5_.wvu.Rows" localSheetId="1" hidden="1">Volume!$64:$65536,Volume!$49:$63</definedName>
    <definedName name="Z_832199D5_E3C0_4BA5_AB3E_169E00A8482E_.wvu.PrintArea" localSheetId="0" hidden="1">Dimensionamento!$A$1:$M$48</definedName>
    <definedName name="Z_832199D5_E3C0_4BA5_AB3E_169E00A8482E_.wvu.PrintArea" localSheetId="2" hidden="1">Edição!$A$1:$M$48</definedName>
    <definedName name="Z_8A559390_343C_4692_AEC6_E59861EDE1F3_.wvu.Cols" localSheetId="0" hidden="1">Dimensionamento!$AF:$IV</definedName>
    <definedName name="Z_8A559390_343C_4692_AEC6_E59861EDE1F3_.wvu.Cols" localSheetId="2" hidden="1">Edição!$AJ:$IV</definedName>
    <definedName name="Z_8A559390_343C_4692_AEC6_E59861EDE1F3_.wvu.Cols" localSheetId="1" hidden="1">Volume!$U:$IV</definedName>
    <definedName name="Z_8A559390_343C_4692_AEC6_E59861EDE1F3_.wvu.PrintArea" localSheetId="0" hidden="1">Dimensionamento!$A$1:$M$48</definedName>
    <definedName name="Z_8A559390_343C_4692_AEC6_E59861EDE1F3_.wvu.PrintArea" localSheetId="2" hidden="1">Edição!$A$1:$AI$48</definedName>
    <definedName name="Z_8A559390_343C_4692_AEC6_E59861EDE1F3_.wvu.Rows" localSheetId="0" hidden="1">Dimensionamento!$57:$65536,Dimensionamento!$49:$56</definedName>
    <definedName name="Z_8A559390_343C_4692_AEC6_E59861EDE1F3_.wvu.Rows" localSheetId="2" hidden="1">Edição!$57:$65536,Edição!$49:$56</definedName>
    <definedName name="Z_8A559390_343C_4692_AEC6_E59861EDE1F3_.wvu.Rows" localSheetId="1" hidden="1">Volume!$64:$65536,Volume!$49:$63</definedName>
    <definedName name="Z_E1804D90_C48A_4AFE_9BAC_8839B0FA0BC2_.wvu.Cols" localSheetId="0" hidden="1">Dimensionamento!$AF:$IV</definedName>
    <definedName name="Z_E1804D90_C48A_4AFE_9BAC_8839B0FA0BC2_.wvu.Cols" localSheetId="2" hidden="1">Edição!$AJ:$IV</definedName>
    <definedName name="Z_E1804D90_C48A_4AFE_9BAC_8839B0FA0BC2_.wvu.Cols" localSheetId="1" hidden="1">Volume!$U:$IV</definedName>
    <definedName name="Z_E1804D90_C48A_4AFE_9BAC_8839B0FA0BC2_.wvu.PrintArea" localSheetId="0" hidden="1">Dimensionamento!$A$1:$M$48</definedName>
    <definedName name="Z_E1804D90_C48A_4AFE_9BAC_8839B0FA0BC2_.wvu.PrintArea" localSheetId="2" hidden="1">Edição!$A$1:$AI$48</definedName>
    <definedName name="Z_E1804D90_C48A_4AFE_9BAC_8839B0FA0BC2_.wvu.Rows" localSheetId="0" hidden="1">Dimensionamento!$57:$65536,Dimensionamento!$49:$56</definedName>
    <definedName name="Z_E1804D90_C48A_4AFE_9BAC_8839B0FA0BC2_.wvu.Rows" localSheetId="2" hidden="1">Edição!$57:$65536,Edição!$49:$56</definedName>
    <definedName name="Z_E1804D90_C48A_4AFE_9BAC_8839B0FA0BC2_.wvu.Rows" localSheetId="1" hidden="1">Volume!$64:$65536,Volume!$49:$63</definedName>
  </definedNames>
  <calcPr calcId="145621"/>
  <customWorkbookViews>
    <customWorkbookView name="Celio - Modo de exibição pessoal" guid="{3F0DD486-4E63-4DAC-BBDA-9318EBBCC7B2}" mergeInterval="0" personalView="1" maximized="1" windowWidth="1916" windowHeight="855" activeSheetId="1" showComments="commIndAndComment"/>
    <customWorkbookView name="Celio Marcio - Modo de exibição pessoal" guid="{64E8D939-52D8-4BFC-874F-9DEB00050021}" mergeInterval="0" personalView="1" maximized="1" windowWidth="1020" windowHeight="622" activeSheetId="1"/>
    <customWorkbookView name="Celio Magalhaes - Modo de exibição pessoal" guid="{832199D5-E3C0-4BA5-AB3E-169E00A8482E}" mergeInterval="0" personalView="1" maximized="1" windowWidth="796" windowHeight="462" activeSheetId="1" showComments="commIndAndComment"/>
    <customWorkbookView name="* - Modo de exibição pessoal" guid="{3640F346-98E4-11D6-82DF-444553540000}" mergeInterval="0" personalView="1" maximized="1" xWindow="30" yWindow="26" windowWidth="744" windowHeight="405" activeSheetId="1" showComments="commIndAndComment"/>
    <customWorkbookView name="EAFM - Modo de exibição pessoal" guid="{0217FF16-B0B0-11D9-9971-000EA646ADA9}" mergeInterval="0" personalView="1" maximized="1" windowWidth="796" windowHeight="464" activeSheetId="1"/>
    <customWorkbookView name=". - Modo de exibição pessoal" guid="{3DCF427F-9E75-4CEF-A9A2-6A3FA1E24EA2}" mergeInterval="0" personalView="1" maximized="1" windowWidth="1020" windowHeight="629" activeSheetId="1"/>
    <customWorkbookView name="user - Modo de exibição pessoal" guid="{27A4A3FF-1976-4C30-850D-72739860201B}" mergeInterval="0" personalView="1" maximized="1" windowWidth="1020" windowHeight="577" activeSheetId="1"/>
    <customWorkbookView name="Célio Magalhães - Modo de exibição pessoal" guid="{8A559390-343C-4692-AEC6-E59861EDE1F3}" mergeInterval="0" personalView="1" maximized="1" windowWidth="1276" windowHeight="829" activeSheetId="1"/>
    <customWorkbookView name="Célio - Modo de exibição pessoal" guid="{E1804D90-C48A-4AFE-9BAC-8839B0FA0BC2}" mergeInterval="0" personalView="1" maximized="1" windowWidth="1276" windowHeight="829" activeSheetId="1" showComments="commNone"/>
    <customWorkbookView name="Celio-User - Modo de exibição pessoal" guid="{70C6D958-EF70-4453-9DA4-E67D4DA37EB5}" mergeInterval="0" personalView="1" maximized="1" windowWidth="1276" windowHeight="829" activeSheetId="1"/>
  </customWorkbookViews>
</workbook>
</file>

<file path=xl/calcChain.xml><?xml version="1.0" encoding="utf-8"?>
<calcChain xmlns="http://schemas.openxmlformats.org/spreadsheetml/2006/main">
  <c r="G1" i="3" l="1"/>
  <c r="C3" i="3"/>
  <c r="AJ5" i="3"/>
  <c r="AK5" i="3"/>
  <c r="AP5" i="3" s="1"/>
  <c r="AQ5" i="3" s="1"/>
  <c r="AR5" i="3" s="1"/>
  <c r="AZ5" i="3"/>
  <c r="BL5" i="3"/>
  <c r="BM5" i="3" s="1"/>
  <c r="AJ6" i="3"/>
  <c r="AK6" i="3"/>
  <c r="AZ6" i="3"/>
  <c r="BL6" i="3"/>
  <c r="BM6" i="3" s="1"/>
  <c r="AJ7" i="3"/>
  <c r="AK7" i="3"/>
  <c r="AZ7" i="3"/>
  <c r="BL7" i="3"/>
  <c r="BM7" i="3" s="1"/>
  <c r="AJ8" i="3"/>
  <c r="AK8" i="3"/>
  <c r="AP8" i="3" s="1"/>
  <c r="AQ8" i="3" s="1"/>
  <c r="AR8" i="3" s="1"/>
  <c r="AZ8" i="3"/>
  <c r="BL8" i="3"/>
  <c r="BM8" i="3" s="1"/>
  <c r="K8" i="3" s="1"/>
  <c r="AJ9" i="3"/>
  <c r="AK9" i="3"/>
  <c r="AP9" i="3" s="1"/>
  <c r="AQ9" i="3" s="1"/>
  <c r="AR9" i="3" s="1"/>
  <c r="AZ9" i="3"/>
  <c r="BL9" i="3"/>
  <c r="BM9" i="3" s="1"/>
  <c r="AJ10" i="3"/>
  <c r="AK10" i="3"/>
  <c r="AZ10" i="3"/>
  <c r="BL10" i="3"/>
  <c r="BM10" i="3" s="1"/>
  <c r="J10" i="3" s="1"/>
  <c r="AJ11" i="3"/>
  <c r="AK11" i="3"/>
  <c r="AZ11" i="3"/>
  <c r="BL11" i="3"/>
  <c r="AJ12" i="3"/>
  <c r="AK12" i="3"/>
  <c r="AP12" i="3" s="1"/>
  <c r="AQ12" i="3" s="1"/>
  <c r="AR12" i="3" s="1"/>
  <c r="AZ12" i="3"/>
  <c r="BL12" i="3"/>
  <c r="BM12" i="3" s="1"/>
  <c r="K12" i="3" s="1"/>
  <c r="AJ13" i="3"/>
  <c r="AL13" i="3" s="1"/>
  <c r="AM13" i="3" s="1"/>
  <c r="AN13" i="3" s="1"/>
  <c r="AK13" i="3"/>
  <c r="AP13" i="3" s="1"/>
  <c r="AQ13" i="3" s="1"/>
  <c r="AR13" i="3" s="1"/>
  <c r="AZ13" i="3"/>
  <c r="BL13" i="3"/>
  <c r="BM13" i="3" s="1"/>
  <c r="AJ14" i="3"/>
  <c r="AL14" i="3" s="1"/>
  <c r="AM14" i="3" s="1"/>
  <c r="AN14" i="3" s="1"/>
  <c r="AK14" i="3"/>
  <c r="AP14" i="3" s="1"/>
  <c r="AQ14" i="3" s="1"/>
  <c r="AR14" i="3" s="1"/>
  <c r="AZ14" i="3"/>
  <c r="BL14" i="3"/>
  <c r="BM14" i="3" s="1"/>
  <c r="J15" i="3"/>
  <c r="K15" i="3"/>
  <c r="L15" i="3"/>
  <c r="M15" i="3"/>
  <c r="AJ15" i="3"/>
  <c r="AK15" i="3"/>
  <c r="AP15" i="3"/>
  <c r="AQ15" i="3" s="1"/>
  <c r="AR15" i="3" s="1"/>
  <c r="AZ15" i="3"/>
  <c r="BL15" i="3"/>
  <c r="BM15" i="3" s="1"/>
  <c r="J16" i="3"/>
  <c r="K16" i="3"/>
  <c r="L16" i="3"/>
  <c r="M16" i="3"/>
  <c r="AJ16" i="3"/>
  <c r="AK16" i="3"/>
  <c r="AP16" i="3"/>
  <c r="AQ16" i="3" s="1"/>
  <c r="AR16" i="3" s="1"/>
  <c r="AZ16" i="3"/>
  <c r="BL16" i="3"/>
  <c r="BM16" i="3" s="1"/>
  <c r="AW16" i="3" s="1"/>
  <c r="J17" i="3"/>
  <c r="K17" i="3"/>
  <c r="L17" i="3"/>
  <c r="M17" i="3"/>
  <c r="AJ17" i="3"/>
  <c r="AK17" i="3"/>
  <c r="AP17" i="3"/>
  <c r="AQ17" i="3" s="1"/>
  <c r="AR17" i="3" s="1"/>
  <c r="AZ17" i="3"/>
  <c r="BL17" i="3"/>
  <c r="J18" i="3"/>
  <c r="K18" i="3"/>
  <c r="L18" i="3"/>
  <c r="M18" i="3"/>
  <c r="AJ18" i="3"/>
  <c r="AL18" i="3" s="1"/>
  <c r="AM18" i="3" s="1"/>
  <c r="AN18" i="3" s="1"/>
  <c r="AK18" i="3"/>
  <c r="AP18" i="3"/>
  <c r="AQ18" i="3" s="1"/>
  <c r="AR18" i="3" s="1"/>
  <c r="AZ18" i="3"/>
  <c r="BL18" i="3"/>
  <c r="BM18" i="3" s="1"/>
  <c r="AW18" i="3" s="1"/>
  <c r="J19" i="3"/>
  <c r="K19" i="3"/>
  <c r="L19" i="3"/>
  <c r="M19" i="3"/>
  <c r="AJ19" i="3"/>
  <c r="AL19" i="3" s="1"/>
  <c r="AM19" i="3" s="1"/>
  <c r="AN19" i="3" s="1"/>
  <c r="AK19" i="3"/>
  <c r="AP19" i="3"/>
  <c r="AQ19" i="3" s="1"/>
  <c r="AR19" i="3" s="1"/>
  <c r="AZ19" i="3"/>
  <c r="BL19" i="3"/>
  <c r="BM19" i="3" s="1"/>
  <c r="AW19" i="3" s="1"/>
  <c r="J20" i="3"/>
  <c r="K20" i="3"/>
  <c r="L20" i="3"/>
  <c r="M20" i="3"/>
  <c r="AJ20" i="3"/>
  <c r="AK20" i="3"/>
  <c r="AP20" i="3"/>
  <c r="AQ20" i="3" s="1"/>
  <c r="AR20" i="3" s="1"/>
  <c r="AZ20" i="3"/>
  <c r="BL20" i="3"/>
  <c r="J21" i="3"/>
  <c r="K21" i="3"/>
  <c r="L21" i="3"/>
  <c r="M21" i="3"/>
  <c r="AJ21" i="3"/>
  <c r="AK21" i="3"/>
  <c r="AP21" i="3"/>
  <c r="AQ21" i="3" s="1"/>
  <c r="AR21" i="3" s="1"/>
  <c r="AZ21" i="3"/>
  <c r="BL21" i="3"/>
  <c r="BM21" i="3" s="1"/>
  <c r="J22" i="3"/>
  <c r="K22" i="3"/>
  <c r="L22" i="3"/>
  <c r="M22" i="3"/>
  <c r="AJ22" i="3"/>
  <c r="AK22" i="3"/>
  <c r="AP22" i="3"/>
  <c r="AQ22" i="3" s="1"/>
  <c r="AR22" i="3" s="1"/>
  <c r="AZ22" i="3"/>
  <c r="BL22" i="3"/>
  <c r="BM22" i="3" s="1"/>
  <c r="AW22" i="3" s="1"/>
  <c r="J23" i="3"/>
  <c r="K23" i="3"/>
  <c r="L23" i="3"/>
  <c r="M23" i="3"/>
  <c r="AJ23" i="3"/>
  <c r="AL23" i="3" s="1"/>
  <c r="AM23" i="3" s="1"/>
  <c r="AN23" i="3" s="1"/>
  <c r="AK23" i="3"/>
  <c r="AP23" i="3"/>
  <c r="AQ23" i="3" s="1"/>
  <c r="AR23" i="3"/>
  <c r="AZ23" i="3"/>
  <c r="BL23" i="3"/>
  <c r="BM23" i="3"/>
  <c r="AW23" i="3" s="1"/>
  <c r="J24" i="3"/>
  <c r="K24" i="3"/>
  <c r="L24" i="3"/>
  <c r="M24" i="3"/>
  <c r="AJ24" i="3"/>
  <c r="AL24" i="3" s="1"/>
  <c r="AM24" i="3" s="1"/>
  <c r="AN24" i="3" s="1"/>
  <c r="AK24" i="3"/>
  <c r="AP24" i="3"/>
  <c r="AQ24" i="3"/>
  <c r="AR24" i="3" s="1"/>
  <c r="AZ24" i="3"/>
  <c r="BL24" i="3"/>
  <c r="BM24" i="3" s="1"/>
  <c r="J25" i="3"/>
  <c r="K25" i="3"/>
  <c r="L25" i="3"/>
  <c r="M25" i="3"/>
  <c r="AJ25" i="3"/>
  <c r="AK25" i="3"/>
  <c r="AP25" i="3"/>
  <c r="AQ25" i="3" s="1"/>
  <c r="AR25" i="3" s="1"/>
  <c r="H25" i="3" s="1"/>
  <c r="AZ25" i="3"/>
  <c r="BL25" i="3"/>
  <c r="BM25" i="3" s="1"/>
  <c r="AW25" i="3" s="1"/>
  <c r="J26" i="3"/>
  <c r="K26" i="3"/>
  <c r="L26" i="3"/>
  <c r="M26" i="3"/>
  <c r="AJ26" i="3"/>
  <c r="AK26" i="3"/>
  <c r="AP26" i="3"/>
  <c r="AQ26" i="3" s="1"/>
  <c r="AR26" i="3" s="1"/>
  <c r="AZ26" i="3"/>
  <c r="BL26" i="3"/>
  <c r="BM26" i="3" s="1"/>
  <c r="AW26" i="3" s="1"/>
  <c r="J27" i="3"/>
  <c r="K27" i="3"/>
  <c r="L27" i="3"/>
  <c r="M27" i="3"/>
  <c r="AJ27" i="3"/>
  <c r="AK27" i="3"/>
  <c r="AP27" i="3"/>
  <c r="AQ27" i="3" s="1"/>
  <c r="AR27" i="3" s="1"/>
  <c r="AZ27" i="3"/>
  <c r="BL27" i="3"/>
  <c r="BM27" i="3" s="1"/>
  <c r="J28" i="3"/>
  <c r="K28" i="3"/>
  <c r="L28" i="3"/>
  <c r="M28" i="3"/>
  <c r="AJ28" i="3"/>
  <c r="AK28" i="3"/>
  <c r="AP28" i="3"/>
  <c r="AQ28" i="3" s="1"/>
  <c r="AR28" i="3" s="1"/>
  <c r="AZ28" i="3"/>
  <c r="BL28" i="3"/>
  <c r="BM28" i="3" s="1"/>
  <c r="AW28" i="3" s="1"/>
  <c r="J29" i="3"/>
  <c r="K29" i="3"/>
  <c r="L29" i="3"/>
  <c r="M29" i="3"/>
  <c r="AJ29" i="3"/>
  <c r="AK29" i="3"/>
  <c r="AP29" i="3"/>
  <c r="AQ29" i="3" s="1"/>
  <c r="AR29" i="3" s="1"/>
  <c r="AZ29" i="3"/>
  <c r="BL29" i="3"/>
  <c r="J30" i="3"/>
  <c r="K30" i="3"/>
  <c r="L30" i="3"/>
  <c r="M30" i="3"/>
  <c r="AJ30" i="3"/>
  <c r="AL30" i="3" s="1"/>
  <c r="AM30" i="3" s="1"/>
  <c r="AN30" i="3" s="1"/>
  <c r="AK30" i="3"/>
  <c r="AP30" i="3"/>
  <c r="AQ30" i="3" s="1"/>
  <c r="AR30" i="3" s="1"/>
  <c r="AZ30" i="3"/>
  <c r="BL30" i="3"/>
  <c r="BM30" i="3" s="1"/>
  <c r="AW30" i="3" s="1"/>
  <c r="J31" i="3"/>
  <c r="K31" i="3"/>
  <c r="L31" i="3"/>
  <c r="M31" i="3"/>
  <c r="AJ31" i="3"/>
  <c r="AK31" i="3"/>
  <c r="AL31" i="3" s="1"/>
  <c r="AM31" i="3" s="1"/>
  <c r="AN31" i="3" s="1"/>
  <c r="AO31" i="3" s="1"/>
  <c r="AP31" i="3"/>
  <c r="AQ31" i="3" s="1"/>
  <c r="AR31" i="3" s="1"/>
  <c r="AZ31" i="3"/>
  <c r="BL31" i="3"/>
  <c r="J32" i="3"/>
  <c r="K32" i="3"/>
  <c r="L32" i="3"/>
  <c r="M32" i="3"/>
  <c r="AJ32" i="3"/>
  <c r="AK32" i="3"/>
  <c r="AL32" i="3" s="1"/>
  <c r="AM32" i="3" s="1"/>
  <c r="AN32" i="3" s="1"/>
  <c r="AP32" i="3"/>
  <c r="AQ32" i="3" s="1"/>
  <c r="AR32" i="3" s="1"/>
  <c r="H32" i="3" s="1"/>
  <c r="AZ32" i="3"/>
  <c r="BL32" i="3"/>
  <c r="BM32" i="3"/>
  <c r="J33" i="3"/>
  <c r="K33" i="3"/>
  <c r="L33" i="3"/>
  <c r="M33" i="3"/>
  <c r="AJ33" i="3"/>
  <c r="AK33" i="3"/>
  <c r="AP33" i="3"/>
  <c r="AQ33" i="3"/>
  <c r="AR33" i="3" s="1"/>
  <c r="AZ33" i="3"/>
  <c r="BL33" i="3"/>
  <c r="J34" i="3"/>
  <c r="K34" i="3"/>
  <c r="L34" i="3"/>
  <c r="M34" i="3"/>
  <c r="AJ34" i="3"/>
  <c r="AK34" i="3"/>
  <c r="AP34" i="3"/>
  <c r="AQ34" i="3" s="1"/>
  <c r="AR34" i="3" s="1"/>
  <c r="AZ34" i="3"/>
  <c r="BL34" i="3"/>
  <c r="BM34" i="3" s="1"/>
  <c r="J35" i="3"/>
  <c r="K35" i="3"/>
  <c r="L35" i="3"/>
  <c r="M35" i="3"/>
  <c r="AJ35" i="3"/>
  <c r="AK35" i="3"/>
  <c r="AP35" i="3"/>
  <c r="AQ35" i="3"/>
  <c r="AR35" i="3" s="1"/>
  <c r="AS35" i="3" s="1"/>
  <c r="AT35" i="3" s="1"/>
  <c r="AZ35" i="3"/>
  <c r="BL35" i="3"/>
  <c r="BM35" i="3" s="1"/>
  <c r="AW35" i="3" s="1"/>
  <c r="J36" i="3"/>
  <c r="K36" i="3"/>
  <c r="L36" i="3"/>
  <c r="M36" i="3"/>
  <c r="AJ36" i="3"/>
  <c r="AK36" i="3"/>
  <c r="AP36" i="3"/>
  <c r="AQ36" i="3" s="1"/>
  <c r="AR36" i="3" s="1"/>
  <c r="AZ36" i="3"/>
  <c r="BL36" i="3"/>
  <c r="BM36" i="3" s="1"/>
  <c r="AW36" i="3" s="1"/>
  <c r="J37" i="3"/>
  <c r="K37" i="3"/>
  <c r="L37" i="3"/>
  <c r="M37" i="3"/>
  <c r="AJ37" i="3"/>
  <c r="AK37" i="3"/>
  <c r="AP37" i="3"/>
  <c r="AQ37" i="3" s="1"/>
  <c r="AR37" i="3" s="1"/>
  <c r="AZ37" i="3"/>
  <c r="BL37" i="3"/>
  <c r="J38" i="3"/>
  <c r="K38" i="3"/>
  <c r="L38" i="3"/>
  <c r="M38" i="3"/>
  <c r="AJ38" i="3"/>
  <c r="AL38" i="3" s="1"/>
  <c r="AM38" i="3" s="1"/>
  <c r="AN38" i="3" s="1"/>
  <c r="AK38" i="3"/>
  <c r="AP38" i="3"/>
  <c r="AQ38" i="3" s="1"/>
  <c r="AR38" i="3" s="1"/>
  <c r="AZ38" i="3"/>
  <c r="BL38" i="3"/>
  <c r="BM38" i="3" s="1"/>
  <c r="J39" i="3"/>
  <c r="K39" i="3"/>
  <c r="L39" i="3"/>
  <c r="M39" i="3"/>
  <c r="AJ39" i="3"/>
  <c r="AK39" i="3"/>
  <c r="AP39" i="3"/>
  <c r="AQ39" i="3" s="1"/>
  <c r="AR39" i="3" s="1"/>
  <c r="AZ39" i="3"/>
  <c r="BL39" i="3"/>
  <c r="BM39" i="3" s="1"/>
  <c r="AW39" i="3" s="1"/>
  <c r="J40" i="3"/>
  <c r="K40" i="3"/>
  <c r="L40" i="3"/>
  <c r="M40" i="3"/>
  <c r="AJ40" i="3"/>
  <c r="AL40" i="3" s="1"/>
  <c r="AM40" i="3" s="1"/>
  <c r="AN40" i="3" s="1"/>
  <c r="AK40" i="3"/>
  <c r="AP40" i="3"/>
  <c r="AQ40" i="3" s="1"/>
  <c r="AR40" i="3" s="1"/>
  <c r="AZ40" i="3"/>
  <c r="BL40" i="3"/>
  <c r="BM40" i="3" s="1"/>
  <c r="AW40" i="3" s="1"/>
  <c r="J41" i="3"/>
  <c r="K41" i="3"/>
  <c r="L41" i="3"/>
  <c r="M41" i="3"/>
  <c r="AJ41" i="3"/>
  <c r="AL41" i="3" s="1"/>
  <c r="AM41" i="3" s="1"/>
  <c r="AN41" i="3" s="1"/>
  <c r="AK41" i="3"/>
  <c r="AP41" i="3"/>
  <c r="AQ41" i="3" s="1"/>
  <c r="AR41" i="3" s="1"/>
  <c r="AZ41" i="3"/>
  <c r="BL41" i="3"/>
  <c r="J42" i="3"/>
  <c r="K42" i="3"/>
  <c r="L42" i="3"/>
  <c r="M42" i="3"/>
  <c r="AJ42" i="3"/>
  <c r="AK42" i="3"/>
  <c r="AL42" i="3" s="1"/>
  <c r="AM42" i="3" s="1"/>
  <c r="AN42" i="3" s="1"/>
  <c r="AP42" i="3"/>
  <c r="AQ42" i="3" s="1"/>
  <c r="AR42" i="3" s="1"/>
  <c r="AZ42" i="3"/>
  <c r="BL42" i="3"/>
  <c r="BM42" i="3" s="1"/>
  <c r="J43" i="3"/>
  <c r="K43" i="3"/>
  <c r="L43" i="3"/>
  <c r="M43" i="3"/>
  <c r="AJ43" i="3"/>
  <c r="AL43" i="3" s="1"/>
  <c r="AM43" i="3" s="1"/>
  <c r="AN43" i="3" s="1"/>
  <c r="AK43" i="3"/>
  <c r="AP43" i="3"/>
  <c r="AQ43" i="3" s="1"/>
  <c r="AR43" i="3" s="1"/>
  <c r="AZ43" i="3"/>
  <c r="BL43" i="3"/>
  <c r="BM43" i="3" s="1"/>
  <c r="AW43" i="3" s="1"/>
  <c r="J44" i="3"/>
  <c r="K44" i="3"/>
  <c r="L44" i="3"/>
  <c r="M44" i="3"/>
  <c r="AJ44" i="3"/>
  <c r="AL44" i="3" s="1"/>
  <c r="AM44" i="3" s="1"/>
  <c r="AN44" i="3" s="1"/>
  <c r="AK44" i="3"/>
  <c r="AP44" i="3"/>
  <c r="AQ44" i="3" s="1"/>
  <c r="AR44" i="3" s="1"/>
  <c r="AZ44" i="3"/>
  <c r="BL44" i="3"/>
  <c r="BM44" i="3" s="1"/>
  <c r="C46" i="3"/>
  <c r="K1" i="2"/>
  <c r="D3" i="2"/>
  <c r="G5" i="2"/>
  <c r="H5" i="2"/>
  <c r="I5" i="2"/>
  <c r="K5" i="2" s="1"/>
  <c r="J5" i="2"/>
  <c r="G6" i="2"/>
  <c r="H6" i="2"/>
  <c r="N6" i="2" s="1"/>
  <c r="I6" i="2"/>
  <c r="K6" i="2" s="1"/>
  <c r="J6" i="2"/>
  <c r="Q6" i="2"/>
  <c r="R6" i="2" s="1"/>
  <c r="G7" i="2"/>
  <c r="H7" i="2"/>
  <c r="I7" i="2"/>
  <c r="J7" i="2"/>
  <c r="Q7" i="2" s="1"/>
  <c r="K7" i="2"/>
  <c r="G8" i="2"/>
  <c r="L8" i="2" s="1"/>
  <c r="H8" i="2"/>
  <c r="I8" i="2"/>
  <c r="K8" i="2" s="1"/>
  <c r="J8" i="2"/>
  <c r="N8" i="2" s="1"/>
  <c r="G9" i="2"/>
  <c r="H9" i="2"/>
  <c r="I9" i="2"/>
  <c r="K9" i="2" s="1"/>
  <c r="J9" i="2"/>
  <c r="Q9" i="2"/>
  <c r="G10" i="2"/>
  <c r="L10" i="2" s="1"/>
  <c r="H10" i="2"/>
  <c r="I10" i="2"/>
  <c r="K10" i="2" s="1"/>
  <c r="J10" i="2"/>
  <c r="Q10" i="2" s="1"/>
  <c r="N10" i="2"/>
  <c r="G11" i="2"/>
  <c r="H11" i="2"/>
  <c r="I11" i="2"/>
  <c r="K11" i="2" s="1"/>
  <c r="J11" i="2"/>
  <c r="G12" i="2"/>
  <c r="L12" i="2" s="1"/>
  <c r="H12" i="2"/>
  <c r="I12" i="2"/>
  <c r="K12" i="2" s="1"/>
  <c r="M12" i="2" s="1"/>
  <c r="J12" i="2"/>
  <c r="G13" i="2"/>
  <c r="H13" i="2"/>
  <c r="N13" i="2" s="1"/>
  <c r="I13" i="2"/>
  <c r="K13" i="2" s="1"/>
  <c r="J13" i="2"/>
  <c r="G14" i="2"/>
  <c r="H14" i="2"/>
  <c r="I14" i="2"/>
  <c r="J14" i="2"/>
  <c r="G15" i="2"/>
  <c r="H15" i="2"/>
  <c r="N15" i="2" s="1"/>
  <c r="I15" i="2"/>
  <c r="K15" i="2" s="1"/>
  <c r="J15" i="2"/>
  <c r="L15" i="2"/>
  <c r="Q15" i="2"/>
  <c r="G16" i="2"/>
  <c r="L16" i="2" s="1"/>
  <c r="H16" i="2"/>
  <c r="I16" i="2"/>
  <c r="K16" i="2" s="1"/>
  <c r="M16" i="2" s="1"/>
  <c r="O16" i="2" s="1"/>
  <c r="J16" i="2"/>
  <c r="N16" i="2" s="1"/>
  <c r="G17" i="2"/>
  <c r="H17" i="2"/>
  <c r="I17" i="2"/>
  <c r="Q17" i="2" s="1"/>
  <c r="J17" i="2"/>
  <c r="G18" i="2"/>
  <c r="H18" i="2"/>
  <c r="I18" i="2"/>
  <c r="K18" i="2" s="1"/>
  <c r="J18" i="2"/>
  <c r="G19" i="2"/>
  <c r="L19" i="2" s="1"/>
  <c r="H19" i="2"/>
  <c r="I19" i="2"/>
  <c r="K19" i="2" s="1"/>
  <c r="M19" i="2" s="1"/>
  <c r="J19" i="2"/>
  <c r="G20" i="2"/>
  <c r="H20" i="2"/>
  <c r="I20" i="2"/>
  <c r="J20" i="2"/>
  <c r="G21" i="2"/>
  <c r="H21" i="2"/>
  <c r="N21" i="2" s="1"/>
  <c r="I21" i="2"/>
  <c r="K21" i="2" s="1"/>
  <c r="J21" i="2"/>
  <c r="Q21" i="2"/>
  <c r="G22" i="2"/>
  <c r="H22" i="2"/>
  <c r="I22" i="2"/>
  <c r="K22" i="2" s="1"/>
  <c r="J22" i="2"/>
  <c r="Q22" i="2" s="1"/>
  <c r="R22" i="2" s="1"/>
  <c r="G23" i="2"/>
  <c r="H23" i="2"/>
  <c r="I23" i="2"/>
  <c r="K23" i="2" s="1"/>
  <c r="J23" i="2"/>
  <c r="G24" i="2"/>
  <c r="L24" i="2" s="1"/>
  <c r="H24" i="2"/>
  <c r="I24" i="2"/>
  <c r="K24" i="2" s="1"/>
  <c r="J24" i="2"/>
  <c r="N24" i="2" s="1"/>
  <c r="G25" i="2"/>
  <c r="H25" i="2"/>
  <c r="L25" i="2" s="1"/>
  <c r="I25" i="2"/>
  <c r="J25" i="2"/>
  <c r="G26" i="2"/>
  <c r="H26" i="2"/>
  <c r="N26" i="2" s="1"/>
  <c r="I26" i="2"/>
  <c r="K26" i="2" s="1"/>
  <c r="J26" i="2"/>
  <c r="G27" i="2"/>
  <c r="H27" i="2"/>
  <c r="N27" i="2" s="1"/>
  <c r="I27" i="2"/>
  <c r="Q27" i="2" s="1"/>
  <c r="J27" i="2"/>
  <c r="K27" i="2"/>
  <c r="G28" i="2"/>
  <c r="L28" i="2" s="1"/>
  <c r="H28" i="2"/>
  <c r="I28" i="2"/>
  <c r="J28" i="2"/>
  <c r="K28" i="2"/>
  <c r="M28" i="2" s="1"/>
  <c r="G29" i="2"/>
  <c r="H29" i="2"/>
  <c r="I29" i="2"/>
  <c r="K29" i="2" s="1"/>
  <c r="J29" i="2"/>
  <c r="G30" i="2"/>
  <c r="H30" i="2"/>
  <c r="I30" i="2"/>
  <c r="K30" i="2" s="1"/>
  <c r="J30" i="2"/>
  <c r="G31" i="2"/>
  <c r="H31" i="2"/>
  <c r="L31" i="2" s="1"/>
  <c r="I31" i="2"/>
  <c r="J31" i="2"/>
  <c r="G32" i="2"/>
  <c r="H32" i="2"/>
  <c r="I32" i="2"/>
  <c r="J32" i="2"/>
  <c r="K32" i="2"/>
  <c r="N32" i="2"/>
  <c r="G33" i="2"/>
  <c r="H33" i="2"/>
  <c r="I33" i="2"/>
  <c r="J33" i="2"/>
  <c r="L33" i="2"/>
  <c r="G34" i="2"/>
  <c r="H34" i="2"/>
  <c r="I34" i="2"/>
  <c r="K34" i="2" s="1"/>
  <c r="J34" i="2"/>
  <c r="N34" i="2"/>
  <c r="G35" i="2"/>
  <c r="H35" i="2"/>
  <c r="I35" i="2"/>
  <c r="J35" i="2"/>
  <c r="L35" i="2"/>
  <c r="G36" i="2"/>
  <c r="H36" i="2"/>
  <c r="I36" i="2"/>
  <c r="K36" i="2" s="1"/>
  <c r="J36" i="2"/>
  <c r="G37" i="2"/>
  <c r="H37" i="2"/>
  <c r="L37" i="2" s="1"/>
  <c r="I37" i="2"/>
  <c r="J37" i="2"/>
  <c r="G38" i="2"/>
  <c r="H38" i="2"/>
  <c r="I38" i="2"/>
  <c r="J38" i="2"/>
  <c r="K38" i="2"/>
  <c r="N38" i="2"/>
  <c r="G39" i="2"/>
  <c r="H39" i="2"/>
  <c r="I39" i="2"/>
  <c r="J39" i="2"/>
  <c r="L39" i="2"/>
  <c r="G40" i="2"/>
  <c r="H40" i="2"/>
  <c r="I40" i="2"/>
  <c r="K40" i="2" s="1"/>
  <c r="J40" i="2"/>
  <c r="N40" i="2"/>
  <c r="G41" i="2"/>
  <c r="H41" i="2"/>
  <c r="I41" i="2"/>
  <c r="J41" i="2"/>
  <c r="L41" i="2"/>
  <c r="G42" i="2"/>
  <c r="H42" i="2"/>
  <c r="I42" i="2"/>
  <c r="K42" i="2" s="1"/>
  <c r="J42" i="2"/>
  <c r="G43" i="2"/>
  <c r="H43" i="2"/>
  <c r="L43" i="2" s="1"/>
  <c r="I43" i="2"/>
  <c r="J43" i="2"/>
  <c r="G44" i="2"/>
  <c r="H44" i="2"/>
  <c r="I44" i="2"/>
  <c r="J44" i="2"/>
  <c r="K44" i="2"/>
  <c r="N44" i="2"/>
  <c r="I5" i="1"/>
  <c r="AG5" i="1"/>
  <c r="AH5" i="1"/>
  <c r="AM5" i="1" s="1"/>
  <c r="AN5" i="1" s="1"/>
  <c r="AO5" i="1" s="1"/>
  <c r="AW5" i="1"/>
  <c r="I6" i="1"/>
  <c r="AG6" i="1"/>
  <c r="AH6" i="1"/>
  <c r="AM6" i="1" s="1"/>
  <c r="AN6" i="1" s="1"/>
  <c r="AO6" i="1" s="1"/>
  <c r="AW6" i="1"/>
  <c r="I7" i="1"/>
  <c r="AW7" i="1" s="1"/>
  <c r="AG7" i="1"/>
  <c r="AH7" i="1"/>
  <c r="AI7" i="1" s="1"/>
  <c r="AJ7" i="1" s="1"/>
  <c r="AK7" i="1" s="1"/>
  <c r="I8" i="1"/>
  <c r="AW8" i="1" s="1"/>
  <c r="AG8" i="1"/>
  <c r="AH8" i="1"/>
  <c r="AM8" i="1" s="1"/>
  <c r="AN8" i="1" s="1"/>
  <c r="AO8" i="1" s="1"/>
  <c r="AI8" i="1"/>
  <c r="AJ8" i="1" s="1"/>
  <c r="AK8" i="1" s="1"/>
  <c r="I9" i="1"/>
  <c r="AW9" i="1" s="1"/>
  <c r="AG9" i="1"/>
  <c r="AH9" i="1"/>
  <c r="AM9" i="1" s="1"/>
  <c r="AN9" i="1" s="1"/>
  <c r="AO9" i="1" s="1"/>
  <c r="I10" i="1"/>
  <c r="AG10" i="1"/>
  <c r="AH10" i="1"/>
  <c r="AM10" i="1" s="1"/>
  <c r="AN10" i="1" s="1"/>
  <c r="AO10" i="1" s="1"/>
  <c r="AW10" i="1"/>
  <c r="I11" i="1"/>
  <c r="AW11" i="1" s="1"/>
  <c r="AG11" i="1"/>
  <c r="AH11" i="1"/>
  <c r="AM11" i="1" s="1"/>
  <c r="AN11" i="1" s="1"/>
  <c r="AO11" i="1" s="1"/>
  <c r="I12" i="1"/>
  <c r="AG12" i="1"/>
  <c r="AH12" i="1"/>
  <c r="AM12" i="1" s="1"/>
  <c r="AN12" i="1" s="1"/>
  <c r="AO12" i="1" s="1"/>
  <c r="AW12" i="1"/>
  <c r="I13" i="1"/>
  <c r="AW13" i="1" s="1"/>
  <c r="AG13" i="1"/>
  <c r="AH13" i="1"/>
  <c r="AM13" i="1" s="1"/>
  <c r="AN13" i="1" s="1"/>
  <c r="AO13" i="1" s="1"/>
  <c r="I14" i="1"/>
  <c r="AW14" i="1" s="1"/>
  <c r="AG14" i="1"/>
  <c r="AI14" i="1" s="1"/>
  <c r="AJ14" i="1" s="1"/>
  <c r="AK14" i="1" s="1"/>
  <c r="AH14" i="1"/>
  <c r="AM14" i="1"/>
  <c r="AN14" i="1" s="1"/>
  <c r="AO14" i="1" s="1"/>
  <c r="I15" i="1"/>
  <c r="AW15" i="1" s="1"/>
  <c r="AG15" i="1"/>
  <c r="AH15" i="1"/>
  <c r="AM15" i="1"/>
  <c r="AN15" i="1" s="1"/>
  <c r="AO15" i="1" s="1"/>
  <c r="I16" i="1"/>
  <c r="AW16" i="1" s="1"/>
  <c r="AG16" i="1"/>
  <c r="AI16" i="1" s="1"/>
  <c r="AJ16" i="1" s="1"/>
  <c r="AH16" i="1"/>
  <c r="AK16" i="1"/>
  <c r="AL16" i="1" s="1"/>
  <c r="AM16" i="1"/>
  <c r="AN16" i="1" s="1"/>
  <c r="AO16" i="1" s="1"/>
  <c r="I17" i="1"/>
  <c r="AW17" i="1" s="1"/>
  <c r="AG17" i="1"/>
  <c r="AH17" i="1"/>
  <c r="AM17" i="1" s="1"/>
  <c r="AN17" i="1" s="1"/>
  <c r="AO17" i="1" s="1"/>
  <c r="I18" i="1"/>
  <c r="AW18" i="1" s="1"/>
  <c r="AG18" i="1"/>
  <c r="AI18" i="1" s="1"/>
  <c r="AJ18" i="1" s="1"/>
  <c r="AK18" i="1" s="1"/>
  <c r="AH18" i="1"/>
  <c r="AM18" i="1" s="1"/>
  <c r="AN18" i="1" s="1"/>
  <c r="AO18" i="1" s="1"/>
  <c r="I19" i="1"/>
  <c r="AW19" i="1" s="1"/>
  <c r="AG19" i="1"/>
  <c r="AI19" i="1" s="1"/>
  <c r="AJ19" i="1" s="1"/>
  <c r="AK19" i="1" s="1"/>
  <c r="AH19" i="1"/>
  <c r="AM19" i="1"/>
  <c r="AN19" i="1" s="1"/>
  <c r="AO19" i="1" s="1"/>
  <c r="I20" i="1"/>
  <c r="AW20" i="1" s="1"/>
  <c r="AG20" i="1"/>
  <c r="AH20" i="1"/>
  <c r="AM20" i="1" s="1"/>
  <c r="AN20" i="1" s="1"/>
  <c r="AO20" i="1" s="1"/>
  <c r="I21" i="1"/>
  <c r="AW21" i="1" s="1"/>
  <c r="AG21" i="1"/>
  <c r="AI21" i="1" s="1"/>
  <c r="AJ21" i="1" s="1"/>
  <c r="AK21" i="1" s="1"/>
  <c r="AH21" i="1"/>
  <c r="AM21" i="1" s="1"/>
  <c r="AN21" i="1" s="1"/>
  <c r="AO21" i="1" s="1"/>
  <c r="I22" i="1"/>
  <c r="AW22" i="1" s="1"/>
  <c r="J22" i="1"/>
  <c r="K22" i="1"/>
  <c r="L22" i="1"/>
  <c r="M22" i="1"/>
  <c r="AG22" i="1"/>
  <c r="AH22" i="1"/>
  <c r="AM22" i="1"/>
  <c r="AN22" i="1" s="1"/>
  <c r="AO22" i="1" s="1"/>
  <c r="I23" i="1"/>
  <c r="AW23" i="1" s="1"/>
  <c r="J23" i="1"/>
  <c r="K23" i="1"/>
  <c r="L23" i="1"/>
  <c r="M23" i="1"/>
  <c r="AG23" i="1"/>
  <c r="AH23" i="1"/>
  <c r="AM23" i="1"/>
  <c r="AN23" i="1" s="1"/>
  <c r="AO23" i="1" s="1"/>
  <c r="I24" i="1"/>
  <c r="AW24" i="1" s="1"/>
  <c r="J24" i="1"/>
  <c r="K24" i="1"/>
  <c r="L24" i="1"/>
  <c r="M24" i="1"/>
  <c r="AG24" i="1"/>
  <c r="AI24" i="1" s="1"/>
  <c r="AJ24" i="1" s="1"/>
  <c r="AK24" i="1" s="1"/>
  <c r="AH24" i="1"/>
  <c r="AM24" i="1"/>
  <c r="AN24" i="1" s="1"/>
  <c r="AO24" i="1" s="1"/>
  <c r="I25" i="1"/>
  <c r="J25" i="1"/>
  <c r="K25" i="1"/>
  <c r="L25" i="1"/>
  <c r="M25" i="1"/>
  <c r="AG25" i="1"/>
  <c r="AI25" i="1" s="1"/>
  <c r="AJ25" i="1" s="1"/>
  <c r="AK25" i="1" s="1"/>
  <c r="AH25" i="1"/>
  <c r="AM25" i="1"/>
  <c r="AN25" i="1" s="1"/>
  <c r="AO25" i="1" s="1"/>
  <c r="AW25" i="1"/>
  <c r="I26" i="1"/>
  <c r="J26" i="1"/>
  <c r="K26" i="1"/>
  <c r="L26" i="1"/>
  <c r="M26" i="1"/>
  <c r="AG26" i="1"/>
  <c r="AH26" i="1"/>
  <c r="AM26" i="1"/>
  <c r="AN26" i="1" s="1"/>
  <c r="AO26" i="1" s="1"/>
  <c r="AW26" i="1"/>
  <c r="I27" i="1"/>
  <c r="AW27" i="1" s="1"/>
  <c r="J27" i="1"/>
  <c r="K27" i="1"/>
  <c r="L27" i="1"/>
  <c r="M27" i="1"/>
  <c r="AG27" i="1"/>
  <c r="AH27" i="1"/>
  <c r="AM27" i="1"/>
  <c r="AN27" i="1" s="1"/>
  <c r="AO27" i="1" s="1"/>
  <c r="I28" i="1"/>
  <c r="AW28" i="1" s="1"/>
  <c r="J28" i="1"/>
  <c r="K28" i="1"/>
  <c r="L28" i="1"/>
  <c r="M28" i="1"/>
  <c r="AG28" i="1"/>
  <c r="AI28" i="1" s="1"/>
  <c r="AJ28" i="1" s="1"/>
  <c r="AK28" i="1" s="1"/>
  <c r="AH28" i="1"/>
  <c r="AM28" i="1"/>
  <c r="AN28" i="1" s="1"/>
  <c r="AO28" i="1" s="1"/>
  <c r="I29" i="1"/>
  <c r="AW29" i="1" s="1"/>
  <c r="J29" i="1"/>
  <c r="K29" i="1"/>
  <c r="L29" i="1"/>
  <c r="M29" i="1"/>
  <c r="AG29" i="1"/>
  <c r="AI29" i="1" s="1"/>
  <c r="AJ29" i="1" s="1"/>
  <c r="AK29" i="1" s="1"/>
  <c r="F29" i="1" s="1"/>
  <c r="AT29" i="1" s="1"/>
  <c r="AH29" i="1"/>
  <c r="AM29" i="1"/>
  <c r="AN29" i="1" s="1"/>
  <c r="AO29" i="1" s="1"/>
  <c r="I30" i="1"/>
  <c r="J30" i="1"/>
  <c r="K30" i="1"/>
  <c r="L30" i="1"/>
  <c r="M30" i="1"/>
  <c r="AG30" i="1"/>
  <c r="AH30" i="1"/>
  <c r="AM30" i="1"/>
  <c r="AN30" i="1" s="1"/>
  <c r="AO30" i="1" s="1"/>
  <c r="AW30" i="1"/>
  <c r="I31" i="1"/>
  <c r="J31" i="1"/>
  <c r="K31" i="1"/>
  <c r="L31" i="1"/>
  <c r="M31" i="1"/>
  <c r="AG31" i="1"/>
  <c r="AH31" i="1"/>
  <c r="AM31" i="1"/>
  <c r="AN31" i="1" s="1"/>
  <c r="AO31" i="1" s="1"/>
  <c r="AW31" i="1"/>
  <c r="I32" i="1"/>
  <c r="AW32" i="1" s="1"/>
  <c r="J32" i="1"/>
  <c r="K32" i="1"/>
  <c r="L32" i="1"/>
  <c r="M32" i="1"/>
  <c r="AG32" i="1"/>
  <c r="AI32" i="1" s="1"/>
  <c r="AJ32" i="1" s="1"/>
  <c r="AK32" i="1" s="1"/>
  <c r="AH32" i="1"/>
  <c r="AM32" i="1"/>
  <c r="AN32" i="1"/>
  <c r="AO32" i="1" s="1"/>
  <c r="I33" i="1"/>
  <c r="AW33" i="1" s="1"/>
  <c r="J33" i="1"/>
  <c r="K33" i="1"/>
  <c r="L33" i="1"/>
  <c r="M33" i="1"/>
  <c r="AG33" i="1"/>
  <c r="AH33" i="1"/>
  <c r="AM33" i="1"/>
  <c r="AN33" i="1" s="1"/>
  <c r="AO33" i="1" s="1"/>
  <c r="I34" i="1"/>
  <c r="J34" i="1"/>
  <c r="K34" i="1"/>
  <c r="L34" i="1"/>
  <c r="M34" i="1"/>
  <c r="AG34" i="1"/>
  <c r="AH34" i="1"/>
  <c r="AM34" i="1"/>
  <c r="AN34" i="1" s="1"/>
  <c r="AO34" i="1" s="1"/>
  <c r="AW34" i="1"/>
  <c r="I35" i="1"/>
  <c r="AW35" i="1" s="1"/>
  <c r="J35" i="1"/>
  <c r="K35" i="1"/>
  <c r="L35" i="1"/>
  <c r="M35" i="1"/>
  <c r="AG35" i="1"/>
  <c r="AH35" i="1"/>
  <c r="AI35" i="1"/>
  <c r="AJ35" i="1" s="1"/>
  <c r="AK35" i="1" s="1"/>
  <c r="AM35" i="1"/>
  <c r="AN35" i="1" s="1"/>
  <c r="AO35" i="1" s="1"/>
  <c r="I36" i="1"/>
  <c r="AW36" i="1" s="1"/>
  <c r="J36" i="1"/>
  <c r="K36" i="1"/>
  <c r="L36" i="1"/>
  <c r="M36" i="1"/>
  <c r="AG36" i="1"/>
  <c r="AH36" i="1"/>
  <c r="AM36" i="1"/>
  <c r="AN36" i="1" s="1"/>
  <c r="AO36" i="1" s="1"/>
  <c r="I37" i="1"/>
  <c r="AW37" i="1" s="1"/>
  <c r="J37" i="1"/>
  <c r="K37" i="1"/>
  <c r="L37" i="1"/>
  <c r="M37" i="1"/>
  <c r="AG37" i="1"/>
  <c r="AI37" i="1" s="1"/>
  <c r="AJ37" i="1" s="1"/>
  <c r="AK37" i="1" s="1"/>
  <c r="AH37" i="1"/>
  <c r="AM37" i="1"/>
  <c r="AN37" i="1" s="1"/>
  <c r="AO37" i="1" s="1"/>
  <c r="I38" i="1"/>
  <c r="AW38" i="1" s="1"/>
  <c r="J38" i="1"/>
  <c r="K38" i="1"/>
  <c r="L38" i="1"/>
  <c r="M38" i="1"/>
  <c r="AG38" i="1"/>
  <c r="AH38" i="1"/>
  <c r="AM38" i="1"/>
  <c r="AN38" i="1" s="1"/>
  <c r="AO38" i="1" s="1"/>
  <c r="I39" i="1"/>
  <c r="J39" i="1"/>
  <c r="K39" i="1"/>
  <c r="L39" i="1"/>
  <c r="M39" i="1"/>
  <c r="AG39" i="1"/>
  <c r="AH39" i="1"/>
  <c r="AM39" i="1"/>
  <c r="AN39" i="1" s="1"/>
  <c r="AO39" i="1" s="1"/>
  <c r="AW39" i="1"/>
  <c r="I40" i="1"/>
  <c r="AW40" i="1" s="1"/>
  <c r="J40" i="1"/>
  <c r="K40" i="1"/>
  <c r="L40" i="1"/>
  <c r="M40" i="1"/>
  <c r="AG40" i="1"/>
  <c r="AH40" i="1"/>
  <c r="AM40" i="1"/>
  <c r="AN40" i="1" s="1"/>
  <c r="AO40" i="1" s="1"/>
  <c r="I41" i="1"/>
  <c r="AW41" i="1" s="1"/>
  <c r="J41" i="1"/>
  <c r="K41" i="1"/>
  <c r="L41" i="1"/>
  <c r="M41" i="1"/>
  <c r="AG41" i="1"/>
  <c r="AI41" i="1" s="1"/>
  <c r="AJ41" i="1" s="1"/>
  <c r="AK41" i="1" s="1"/>
  <c r="AH41" i="1"/>
  <c r="AM41" i="1"/>
  <c r="AN41" i="1" s="1"/>
  <c r="AO41" i="1" s="1"/>
  <c r="I42" i="1"/>
  <c r="AW42" i="1" s="1"/>
  <c r="J42" i="1"/>
  <c r="K42" i="1"/>
  <c r="L42" i="1"/>
  <c r="M42" i="1"/>
  <c r="AG42" i="1"/>
  <c r="AH42" i="1"/>
  <c r="AM42" i="1"/>
  <c r="AN42" i="1" s="1"/>
  <c r="AO42" i="1" s="1"/>
  <c r="I43" i="1"/>
  <c r="J43" i="1"/>
  <c r="K43" i="1"/>
  <c r="L43" i="1"/>
  <c r="M43" i="1"/>
  <c r="AG43" i="1"/>
  <c r="AH43" i="1"/>
  <c r="AM43" i="1"/>
  <c r="AN43" i="1" s="1"/>
  <c r="AO43" i="1" s="1"/>
  <c r="AW43" i="1"/>
  <c r="I44" i="1"/>
  <c r="AW44" i="1" s="1"/>
  <c r="J44" i="1"/>
  <c r="K44" i="1"/>
  <c r="L44" i="1"/>
  <c r="M44" i="1"/>
  <c r="AG44" i="1"/>
  <c r="AH44" i="1"/>
  <c r="AM44" i="1"/>
  <c r="AN44" i="1" s="1"/>
  <c r="AO44" i="1" s="1"/>
  <c r="C46" i="1"/>
  <c r="L14" i="2" l="1"/>
  <c r="L9" i="2"/>
  <c r="AL29" i="3"/>
  <c r="AM29" i="3" s="1"/>
  <c r="AN29" i="3" s="1"/>
  <c r="AL21" i="3"/>
  <c r="AM21" i="3" s="1"/>
  <c r="AN21" i="3" s="1"/>
  <c r="AL12" i="3"/>
  <c r="AM12" i="3" s="1"/>
  <c r="AN12" i="3" s="1"/>
  <c r="AL8" i="3"/>
  <c r="AM8" i="3" s="1"/>
  <c r="AN8" i="3" s="1"/>
  <c r="AI22" i="1"/>
  <c r="AJ22" i="1" s="1"/>
  <c r="AK22" i="1" s="1"/>
  <c r="AI44" i="1"/>
  <c r="AJ44" i="1" s="1"/>
  <c r="AK44" i="1" s="1"/>
  <c r="AI42" i="1"/>
  <c r="AJ42" i="1" s="1"/>
  <c r="AK42" i="1" s="1"/>
  <c r="AI40" i="1"/>
  <c r="AJ40" i="1" s="1"/>
  <c r="AK40" i="1" s="1"/>
  <c r="AI38" i="1"/>
  <c r="AJ38" i="1" s="1"/>
  <c r="AK38" i="1" s="1"/>
  <c r="AI36" i="1"/>
  <c r="AJ36" i="1" s="1"/>
  <c r="AK36" i="1" s="1"/>
  <c r="AI33" i="1"/>
  <c r="AJ33" i="1" s="1"/>
  <c r="AK33" i="1" s="1"/>
  <c r="AI17" i="1"/>
  <c r="AJ17" i="1" s="1"/>
  <c r="AK17" i="1" s="1"/>
  <c r="AI9" i="1"/>
  <c r="AJ9" i="1" s="1"/>
  <c r="AK9" i="1" s="1"/>
  <c r="AL9" i="1" s="1"/>
  <c r="N42" i="2"/>
  <c r="N36" i="2"/>
  <c r="L30" i="2"/>
  <c r="M30" i="2" s="1"/>
  <c r="O30" i="2" s="1"/>
  <c r="N29" i="2"/>
  <c r="L21" i="2"/>
  <c r="L20" i="2"/>
  <c r="N18" i="2"/>
  <c r="N14" i="2"/>
  <c r="Q13" i="2"/>
  <c r="N11" i="2"/>
  <c r="Q8" i="2"/>
  <c r="R8" i="2" s="1"/>
  <c r="Q5" i="2"/>
  <c r="N5" i="2"/>
  <c r="AL28" i="3"/>
  <c r="AM28" i="3" s="1"/>
  <c r="AN28" i="3" s="1"/>
  <c r="AL25" i="3"/>
  <c r="AM25" i="3" s="1"/>
  <c r="AN25" i="3" s="1"/>
  <c r="AL20" i="3"/>
  <c r="AM20" i="3" s="1"/>
  <c r="AN20" i="3" s="1"/>
  <c r="N30" i="2"/>
  <c r="Q29" i="2"/>
  <c r="N20" i="2"/>
  <c r="R5" i="2"/>
  <c r="AS36" i="3"/>
  <c r="AT36" i="3" s="1"/>
  <c r="AL33" i="3"/>
  <c r="AM33" i="3" s="1"/>
  <c r="AN33" i="3" s="1"/>
  <c r="AL16" i="3"/>
  <c r="AM16" i="3" s="1"/>
  <c r="AN16" i="3" s="1"/>
  <c r="L13" i="2"/>
  <c r="AL10" i="3"/>
  <c r="AM10" i="3" s="1"/>
  <c r="AN10" i="3" s="1"/>
  <c r="AP10" i="3"/>
  <c r="AQ10" i="3" s="1"/>
  <c r="AR10" i="3" s="1"/>
  <c r="AL6" i="3"/>
  <c r="AM6" i="3" s="1"/>
  <c r="AN6" i="3" s="1"/>
  <c r="AP6" i="3"/>
  <c r="AQ6" i="3" s="1"/>
  <c r="AR6" i="3" s="1"/>
  <c r="K41" i="2"/>
  <c r="M41" i="2" s="1"/>
  <c r="Q41" i="2"/>
  <c r="K33" i="2"/>
  <c r="M33" i="2" s="1"/>
  <c r="Q33" i="2"/>
  <c r="N17" i="2"/>
  <c r="L17" i="2"/>
  <c r="R7" i="2"/>
  <c r="L7" i="2"/>
  <c r="M7" i="2" s="1"/>
  <c r="AI39" i="1"/>
  <c r="AJ39" i="1" s="1"/>
  <c r="AK39" i="1" s="1"/>
  <c r="AP29" i="1"/>
  <c r="AQ29" i="1" s="1"/>
  <c r="K43" i="2"/>
  <c r="M43" i="2" s="1"/>
  <c r="Q43" i="2"/>
  <c r="K35" i="2"/>
  <c r="M35" i="2" s="1"/>
  <c r="Q35" i="2"/>
  <c r="K20" i="2"/>
  <c r="M20" i="2" s="1"/>
  <c r="Q20" i="2"/>
  <c r="L18" i="2"/>
  <c r="M18" i="2" s="1"/>
  <c r="O18" i="2" s="1"/>
  <c r="P18" i="2" s="1"/>
  <c r="AI30" i="1"/>
  <c r="AJ30" i="1" s="1"/>
  <c r="AK30" i="1" s="1"/>
  <c r="AL29" i="1"/>
  <c r="AI27" i="1"/>
  <c r="AJ27" i="1" s="1"/>
  <c r="AK27" i="1" s="1"/>
  <c r="AI23" i="1"/>
  <c r="AJ23" i="1" s="1"/>
  <c r="AK23" i="1" s="1"/>
  <c r="AI20" i="1"/>
  <c r="AJ20" i="1" s="1"/>
  <c r="AK20" i="1" s="1"/>
  <c r="K37" i="2"/>
  <c r="M37" i="2" s="1"/>
  <c r="Q37" i="2"/>
  <c r="Q25" i="2"/>
  <c r="Q23" i="2"/>
  <c r="AX32" i="3"/>
  <c r="BD32" i="3" s="1"/>
  <c r="BK32" i="3"/>
  <c r="AO23" i="3"/>
  <c r="BJ23" i="3"/>
  <c r="AI43" i="1"/>
  <c r="AJ43" i="1" s="1"/>
  <c r="AK43" i="1" s="1"/>
  <c r="F43" i="1" s="1"/>
  <c r="AI34" i="1"/>
  <c r="AJ34" i="1" s="1"/>
  <c r="AK34" i="1" s="1"/>
  <c r="AI11" i="1"/>
  <c r="AJ11" i="1" s="1"/>
  <c r="AK11" i="1" s="1"/>
  <c r="L29" i="2"/>
  <c r="N23" i="2"/>
  <c r="L23" i="2"/>
  <c r="M23" i="2" s="1"/>
  <c r="O23" i="2" s="1"/>
  <c r="P23" i="2" s="1"/>
  <c r="K14" i="2"/>
  <c r="M14" i="2" s="1"/>
  <c r="Q14" i="2"/>
  <c r="R14" i="2" s="1"/>
  <c r="R10" i="2"/>
  <c r="AI31" i="1"/>
  <c r="AJ31" i="1" s="1"/>
  <c r="AK31" i="1" s="1"/>
  <c r="AI13" i="1"/>
  <c r="AJ13" i="1" s="1"/>
  <c r="AK13" i="1" s="1"/>
  <c r="K39" i="2"/>
  <c r="M39" i="2" s="1"/>
  <c r="Q39" i="2"/>
  <c r="K31" i="2"/>
  <c r="M31" i="2" s="1"/>
  <c r="Q31" i="2"/>
  <c r="Q30" i="2"/>
  <c r="R30" i="2" s="1"/>
  <c r="M29" i="2"/>
  <c r="O29" i="2" s="1"/>
  <c r="N28" i="2"/>
  <c r="O28" i="2" s="1"/>
  <c r="P28" i="2" s="1"/>
  <c r="Q28" i="2"/>
  <c r="L27" i="2"/>
  <c r="M27" i="2" s="1"/>
  <c r="O27" i="2" s="1"/>
  <c r="P27" i="2" s="1"/>
  <c r="M21" i="2"/>
  <c r="O21" i="2" s="1"/>
  <c r="M13" i="2"/>
  <c r="O13" i="2" s="1"/>
  <c r="Q12" i="2"/>
  <c r="R12" i="2" s="1"/>
  <c r="N12" i="2"/>
  <c r="Q11" i="2"/>
  <c r="M9" i="2"/>
  <c r="L5" i="2"/>
  <c r="M5" i="2" s="1"/>
  <c r="O5" i="2" s="1"/>
  <c r="H26" i="3"/>
  <c r="AI26" i="1"/>
  <c r="AJ26" i="1" s="1"/>
  <c r="AK26" i="1" s="1"/>
  <c r="AI12" i="1"/>
  <c r="AJ12" i="1" s="1"/>
  <c r="AK12" i="1" s="1"/>
  <c r="AI10" i="1"/>
  <c r="AJ10" i="1" s="1"/>
  <c r="AK10" i="1" s="1"/>
  <c r="AI6" i="1"/>
  <c r="AJ6" i="1" s="1"/>
  <c r="AK6" i="1" s="1"/>
  <c r="AI5" i="1"/>
  <c r="AJ5" i="1" s="1"/>
  <c r="AK5" i="1" s="1"/>
  <c r="Q44" i="2"/>
  <c r="R44" i="2" s="1"/>
  <c r="N43" i="2"/>
  <c r="Q42" i="2"/>
  <c r="R42" i="2" s="1"/>
  <c r="N41" i="2"/>
  <c r="Q40" i="2"/>
  <c r="R40" i="2" s="1"/>
  <c r="N39" i="2"/>
  <c r="Q38" i="2"/>
  <c r="R38" i="2" s="1"/>
  <c r="N37" i="2"/>
  <c r="Q36" i="2"/>
  <c r="R36" i="2" s="1"/>
  <c r="N35" i="2"/>
  <c r="Q34" i="2"/>
  <c r="R34" i="2" s="1"/>
  <c r="N33" i="2"/>
  <c r="Q32" i="2"/>
  <c r="R32" i="2" s="1"/>
  <c r="N31" i="2"/>
  <c r="L26" i="2"/>
  <c r="M26" i="2" s="1"/>
  <c r="O26" i="2" s="1"/>
  <c r="P26" i="2" s="1"/>
  <c r="N25" i="2"/>
  <c r="M24" i="2"/>
  <c r="O24" i="2" s="1"/>
  <c r="L22" i="2"/>
  <c r="M22" i="2" s="1"/>
  <c r="Q19" i="2"/>
  <c r="R11" i="2"/>
  <c r="M10" i="2"/>
  <c r="O10" i="2" s="1"/>
  <c r="N9" i="2"/>
  <c r="L6" i="2"/>
  <c r="AL39" i="3"/>
  <c r="AM39" i="3" s="1"/>
  <c r="AN39" i="3" s="1"/>
  <c r="AL37" i="3"/>
  <c r="AM37" i="3" s="1"/>
  <c r="AN37" i="3" s="1"/>
  <c r="AL36" i="3"/>
  <c r="AM36" i="3" s="1"/>
  <c r="AN36" i="3" s="1"/>
  <c r="AL34" i="3"/>
  <c r="AM34" i="3" s="1"/>
  <c r="AN34" i="3" s="1"/>
  <c r="AL27" i="3"/>
  <c r="AM27" i="3" s="1"/>
  <c r="AN27" i="3" s="1"/>
  <c r="AL26" i="3"/>
  <c r="AM26" i="3" s="1"/>
  <c r="AN26" i="3" s="1"/>
  <c r="AL22" i="3"/>
  <c r="AM22" i="3" s="1"/>
  <c r="AN22" i="3" s="1"/>
  <c r="AL11" i="3"/>
  <c r="AM11" i="3" s="1"/>
  <c r="AN11" i="3" s="1"/>
  <c r="AL9" i="3"/>
  <c r="AM9" i="3" s="1"/>
  <c r="AN9" i="3" s="1"/>
  <c r="AL5" i="3"/>
  <c r="AM5" i="3" s="1"/>
  <c r="AN5" i="3" s="1"/>
  <c r="AI15" i="1"/>
  <c r="AJ15" i="1" s="1"/>
  <c r="AK15" i="1" s="1"/>
  <c r="R43" i="2"/>
  <c r="R41" i="2"/>
  <c r="R39" i="2"/>
  <c r="R37" i="2"/>
  <c r="R35" i="2"/>
  <c r="R33" i="2"/>
  <c r="R31" i="2"/>
  <c r="N22" i="2"/>
  <c r="N19" i="2"/>
  <c r="O19" i="2" s="1"/>
  <c r="M15" i="2"/>
  <c r="O15" i="2" s="1"/>
  <c r="P15" i="2" s="1"/>
  <c r="R9" i="2"/>
  <c r="M8" i="2"/>
  <c r="O8" i="2" s="1"/>
  <c r="N7" i="2"/>
  <c r="AL35" i="3"/>
  <c r="AM35" i="3" s="1"/>
  <c r="AN35" i="3" s="1"/>
  <c r="AL7" i="3"/>
  <c r="AM7" i="3" s="1"/>
  <c r="AN7" i="3" s="1"/>
  <c r="AL17" i="3"/>
  <c r="AM17" i="3" s="1"/>
  <c r="AN17" i="3" s="1"/>
  <c r="AL42" i="1"/>
  <c r="F42" i="1"/>
  <c r="AT42" i="1" s="1"/>
  <c r="F41" i="1"/>
  <c r="AT41" i="1" s="1"/>
  <c r="AL41" i="1"/>
  <c r="F40" i="1"/>
  <c r="AT40" i="1" s="1"/>
  <c r="AL40" i="1"/>
  <c r="AL38" i="1"/>
  <c r="F38" i="1"/>
  <c r="AT38" i="1" s="1"/>
  <c r="F37" i="1"/>
  <c r="AT37" i="1" s="1"/>
  <c r="AL37" i="1"/>
  <c r="F32" i="1"/>
  <c r="AT32" i="1" s="1"/>
  <c r="AL32" i="1"/>
  <c r="F44" i="1"/>
  <c r="AT44" i="1" s="1"/>
  <c r="AL44" i="1"/>
  <c r="AL43" i="1"/>
  <c r="G40" i="1"/>
  <c r="AU40" i="1" s="1"/>
  <c r="BA40" i="1" s="1"/>
  <c r="AP40" i="1"/>
  <c r="AQ40" i="1" s="1"/>
  <c r="F39" i="1"/>
  <c r="AT39" i="1" s="1"/>
  <c r="AL39" i="1"/>
  <c r="AL35" i="1"/>
  <c r="F35" i="1"/>
  <c r="AT35" i="1" s="1"/>
  <c r="AL34" i="1"/>
  <c r="F34" i="1"/>
  <c r="AT34" i="1" s="1"/>
  <c r="AR29" i="1"/>
  <c r="AS29" i="1"/>
  <c r="F33" i="1"/>
  <c r="AT33" i="1" s="1"/>
  <c r="AL33" i="1"/>
  <c r="AL30" i="1"/>
  <c r="F30" i="1"/>
  <c r="G30" i="1" s="1"/>
  <c r="AU30" i="1" s="1"/>
  <c r="BA30" i="1" s="1"/>
  <c r="F27" i="1"/>
  <c r="AT27" i="1" s="1"/>
  <c r="AL27" i="1"/>
  <c r="AP42" i="1"/>
  <c r="AQ42" i="1" s="1"/>
  <c r="G41" i="1"/>
  <c r="AU41" i="1" s="1"/>
  <c r="BA41" i="1" s="1"/>
  <c r="AP41" i="1"/>
  <c r="AQ41" i="1" s="1"/>
  <c r="G39" i="1"/>
  <c r="AU39" i="1" s="1"/>
  <c r="BA39" i="1" s="1"/>
  <c r="AP39" i="1"/>
  <c r="AQ39" i="1" s="1"/>
  <c r="AP38" i="1"/>
  <c r="AQ38" i="1" s="1"/>
  <c r="G37" i="1"/>
  <c r="AU37" i="1" s="1"/>
  <c r="BA37" i="1" s="1"/>
  <c r="AP37" i="1"/>
  <c r="AQ37" i="1" s="1"/>
  <c r="F36" i="1"/>
  <c r="AT36" i="1" s="1"/>
  <c r="AL36" i="1"/>
  <c r="AL31" i="1"/>
  <c r="F31" i="1"/>
  <c r="AT31" i="1" s="1"/>
  <c r="F23" i="1"/>
  <c r="AT23" i="1" s="1"/>
  <c r="AL23" i="1"/>
  <c r="AL19" i="1"/>
  <c r="F19" i="1" s="1"/>
  <c r="AL14" i="1"/>
  <c r="F14" i="1" s="1"/>
  <c r="AL13" i="1"/>
  <c r="F13" i="1" s="1"/>
  <c r="AP44" i="1"/>
  <c r="AQ44" i="1" s="1"/>
  <c r="AP32" i="1"/>
  <c r="AQ32" i="1" s="1"/>
  <c r="F28" i="1"/>
  <c r="AT28" i="1" s="1"/>
  <c r="AL28" i="1"/>
  <c r="AL26" i="1"/>
  <c r="F26" i="1"/>
  <c r="AT26" i="1" s="1"/>
  <c r="F24" i="1"/>
  <c r="AT24" i="1" s="1"/>
  <c r="AL24" i="1"/>
  <c r="G23" i="1"/>
  <c r="AU23" i="1" s="1"/>
  <c r="BA23" i="1" s="1"/>
  <c r="AL12" i="1"/>
  <c r="AL10" i="1"/>
  <c r="F10" i="1" s="1"/>
  <c r="H29" i="1"/>
  <c r="AV29" i="1" s="1"/>
  <c r="G27" i="1"/>
  <c r="AU27" i="1" s="1"/>
  <c r="BA27" i="1" s="1"/>
  <c r="AP27" i="1"/>
  <c r="AQ27" i="1" s="1"/>
  <c r="F25" i="1"/>
  <c r="AT25" i="1" s="1"/>
  <c r="AL25" i="1"/>
  <c r="AL20" i="1"/>
  <c r="F20" i="1" s="1"/>
  <c r="AL15" i="1"/>
  <c r="F15" i="1" s="1"/>
  <c r="G29" i="1"/>
  <c r="AU29" i="1" s="1"/>
  <c r="BA29" i="1" s="1"/>
  <c r="AL22" i="1"/>
  <c r="F22" i="1"/>
  <c r="AT22" i="1" s="1"/>
  <c r="AL21" i="1"/>
  <c r="F21" i="1" s="1"/>
  <c r="AL18" i="1"/>
  <c r="F18" i="1" s="1"/>
  <c r="AL17" i="1"/>
  <c r="F17" i="1" s="1"/>
  <c r="P21" i="2"/>
  <c r="P16" i="2"/>
  <c r="F9" i="1"/>
  <c r="AP9" i="1" s="1"/>
  <c r="AQ9" i="1" s="1"/>
  <c r="AL6" i="1"/>
  <c r="F6" i="1" s="1"/>
  <c r="F5" i="1"/>
  <c r="AL5" i="1"/>
  <c r="P29" i="2"/>
  <c r="P24" i="2"/>
  <c r="P13" i="2"/>
  <c r="F16" i="1"/>
  <c r="G16" i="1" s="1"/>
  <c r="AU16" i="1" s="1"/>
  <c r="BA16" i="1" s="1"/>
  <c r="AL8" i="1"/>
  <c r="F8" i="1" s="1"/>
  <c r="O20" i="2"/>
  <c r="O14" i="2"/>
  <c r="AP26" i="1"/>
  <c r="AQ26" i="1" s="1"/>
  <c r="AL11" i="1"/>
  <c r="F11" i="1" s="1"/>
  <c r="G9" i="1"/>
  <c r="AU9" i="1" s="1"/>
  <c r="BA9" i="1" s="1"/>
  <c r="AL7" i="1"/>
  <c r="F7" i="1" s="1"/>
  <c r="L44" i="2"/>
  <c r="M44" i="2" s="1"/>
  <c r="O44" i="2" s="1"/>
  <c r="L42" i="2"/>
  <c r="M42" i="2" s="1"/>
  <c r="O42" i="2" s="1"/>
  <c r="L40" i="2"/>
  <c r="M40" i="2" s="1"/>
  <c r="O40" i="2" s="1"/>
  <c r="L38" i="2"/>
  <c r="M38" i="2" s="1"/>
  <c r="O38" i="2" s="1"/>
  <c r="L36" i="2"/>
  <c r="M36" i="2" s="1"/>
  <c r="O36" i="2" s="1"/>
  <c r="L34" i="2"/>
  <c r="M34" i="2" s="1"/>
  <c r="O34" i="2" s="1"/>
  <c r="L32" i="2"/>
  <c r="M32" i="2" s="1"/>
  <c r="O32" i="2" s="1"/>
  <c r="R28" i="2"/>
  <c r="Q26" i="2"/>
  <c r="R26" i="2" s="1"/>
  <c r="K25" i="2"/>
  <c r="M25" i="2" s="1"/>
  <c r="O25" i="2" s="1"/>
  <c r="R25" i="2"/>
  <c r="R20" i="2"/>
  <c r="Q18" i="2"/>
  <c r="R18" i="2" s="1"/>
  <c r="K17" i="2"/>
  <c r="M17" i="2" s="1"/>
  <c r="O17" i="2" s="1"/>
  <c r="R17" i="2"/>
  <c r="L11" i="2"/>
  <c r="M11" i="2" s="1"/>
  <c r="O11" i="2" s="1"/>
  <c r="AW44" i="3"/>
  <c r="AO43" i="3"/>
  <c r="BJ43" i="3"/>
  <c r="AO42" i="3"/>
  <c r="BJ42" i="3"/>
  <c r="AS38" i="3"/>
  <c r="AT38" i="3" s="1"/>
  <c r="H38" i="3"/>
  <c r="AV35" i="3"/>
  <c r="I35" i="3" s="1"/>
  <c r="AY35" i="3" s="1"/>
  <c r="AU35" i="3"/>
  <c r="R27" i="2"/>
  <c r="R19" i="2"/>
  <c r="S10" i="2"/>
  <c r="T10" i="2" s="1"/>
  <c r="P10" i="2"/>
  <c r="AW42" i="3"/>
  <c r="AO39" i="3"/>
  <c r="BJ39" i="3"/>
  <c r="AO38" i="3"/>
  <c r="BJ38" i="3"/>
  <c r="AO37" i="3"/>
  <c r="BJ37" i="3"/>
  <c r="AU36" i="3"/>
  <c r="AV36" i="3"/>
  <c r="AO36" i="3"/>
  <c r="BJ36" i="3"/>
  <c r="AO34" i="3"/>
  <c r="BJ34" i="3"/>
  <c r="AM7" i="1"/>
  <c r="AN7" i="1" s="1"/>
  <c r="AO7" i="1" s="1"/>
  <c r="R29" i="2"/>
  <c r="S29" i="2" s="1"/>
  <c r="T29" i="2" s="1"/>
  <c r="R21" i="2"/>
  <c r="S21" i="2" s="1"/>
  <c r="T21" i="2" s="1"/>
  <c r="R13" i="2"/>
  <c r="S13" i="2" s="1"/>
  <c r="T13" i="2" s="1"/>
  <c r="O12" i="2"/>
  <c r="S8" i="2"/>
  <c r="T8" i="2" s="1"/>
  <c r="P8" i="2"/>
  <c r="AO44" i="3"/>
  <c r="BJ44" i="3"/>
  <c r="AS43" i="3"/>
  <c r="AT43" i="3" s="1"/>
  <c r="H43" i="3"/>
  <c r="AO40" i="3"/>
  <c r="BJ40" i="3"/>
  <c r="AW38" i="3"/>
  <c r="AO35" i="3"/>
  <c r="BJ35" i="3"/>
  <c r="Q24" i="2"/>
  <c r="R24" i="2" s="1"/>
  <c r="S24" i="2" s="1"/>
  <c r="T24" i="2" s="1"/>
  <c r="R23" i="2"/>
  <c r="Q16" i="2"/>
  <c r="R16" i="2" s="1"/>
  <c r="S16" i="2" s="1"/>
  <c r="T16" i="2" s="1"/>
  <c r="R15" i="2"/>
  <c r="S15" i="2" s="1"/>
  <c r="T15" i="2" s="1"/>
  <c r="M6" i="2"/>
  <c r="O6" i="2" s="1"/>
  <c r="AS42" i="3"/>
  <c r="AT42" i="3" s="1"/>
  <c r="H42" i="3"/>
  <c r="AO41" i="3"/>
  <c r="BJ41" i="3"/>
  <c r="AS39" i="3"/>
  <c r="AT39" i="3" s="1"/>
  <c r="H39" i="3"/>
  <c r="AS34" i="3"/>
  <c r="AT34" i="3" s="1"/>
  <c r="H34" i="3"/>
  <c r="AO33" i="3"/>
  <c r="BJ33" i="3"/>
  <c r="H44" i="3"/>
  <c r="H40" i="3"/>
  <c r="AW32" i="3"/>
  <c r="BJ31" i="3"/>
  <c r="AO28" i="3"/>
  <c r="BJ28" i="3"/>
  <c r="BK25" i="3"/>
  <c r="AX25" i="3"/>
  <c r="BD25" i="3" s="1"/>
  <c r="AS24" i="3"/>
  <c r="AT24" i="3" s="1"/>
  <c r="H24" i="3"/>
  <c r="AS44" i="3"/>
  <c r="AT44" i="3" s="1"/>
  <c r="BM41" i="3"/>
  <c r="AS41" i="3" s="1"/>
  <c r="AT41" i="3" s="1"/>
  <c r="AS40" i="3"/>
  <c r="AT40" i="3" s="1"/>
  <c r="BM37" i="3"/>
  <c r="AS37" i="3" s="1"/>
  <c r="AT37" i="3" s="1"/>
  <c r="BM33" i="3"/>
  <c r="H33" i="3" s="1"/>
  <c r="AO32" i="3"/>
  <c r="BJ32" i="3"/>
  <c r="BN32" i="3" s="1"/>
  <c r="BO32" i="3" s="1"/>
  <c r="AS30" i="3"/>
  <c r="AT30" i="3" s="1"/>
  <c r="H30" i="3"/>
  <c r="AW27" i="3"/>
  <c r="AO27" i="3"/>
  <c r="BJ27" i="3"/>
  <c r="BJ26" i="3"/>
  <c r="AO26" i="3"/>
  <c r="I36" i="3"/>
  <c r="AY36" i="3" s="1"/>
  <c r="H35" i="3"/>
  <c r="AW34" i="3"/>
  <c r="AO30" i="3"/>
  <c r="BJ30" i="3"/>
  <c r="AO29" i="3"/>
  <c r="BJ29" i="3"/>
  <c r="H28" i="3"/>
  <c r="AS28" i="3"/>
  <c r="AT28" i="3" s="1"/>
  <c r="AX26" i="3"/>
  <c r="BD26" i="3" s="1"/>
  <c r="BK26" i="3"/>
  <c r="AO25" i="3"/>
  <c r="BJ25" i="3"/>
  <c r="BN25" i="3" s="1"/>
  <c r="BO25" i="3" s="1"/>
  <c r="H36" i="3"/>
  <c r="AS32" i="3"/>
  <c r="AT32" i="3" s="1"/>
  <c r="BM31" i="3"/>
  <c r="H31" i="3" s="1"/>
  <c r="AS27" i="3"/>
  <c r="AT27" i="3" s="1"/>
  <c r="H27" i="3"/>
  <c r="AO24" i="3"/>
  <c r="BJ24" i="3"/>
  <c r="BM29" i="3"/>
  <c r="H29" i="3" s="1"/>
  <c r="AS25" i="3"/>
  <c r="AT25" i="3" s="1"/>
  <c r="AS22" i="3"/>
  <c r="AT22" i="3" s="1"/>
  <c r="H22" i="3"/>
  <c r="AO18" i="3"/>
  <c r="BJ18" i="3"/>
  <c r="H16" i="3"/>
  <c r="AS16" i="3"/>
  <c r="AT16" i="3" s="1"/>
  <c r="AO22" i="3"/>
  <c r="BJ22" i="3"/>
  <c r="AS21" i="3"/>
  <c r="AT21" i="3" s="1"/>
  <c r="H21" i="3"/>
  <c r="AS26" i="3"/>
  <c r="AT26" i="3" s="1"/>
  <c r="AO21" i="3"/>
  <c r="BJ21" i="3"/>
  <c r="AO20" i="3"/>
  <c r="BJ20" i="3"/>
  <c r="AO19" i="3"/>
  <c r="BJ19" i="3"/>
  <c r="AO16" i="3"/>
  <c r="BJ16" i="3"/>
  <c r="AW24" i="3"/>
  <c r="AW21" i="3"/>
  <c r="AS18" i="3"/>
  <c r="AT18" i="3" s="1"/>
  <c r="H18" i="3"/>
  <c r="AO17" i="3"/>
  <c r="BJ17" i="3"/>
  <c r="AW15" i="3"/>
  <c r="H23" i="3"/>
  <c r="H19" i="3"/>
  <c r="BM17" i="3"/>
  <c r="AS15" i="3"/>
  <c r="AT15" i="3" s="1"/>
  <c r="AS14" i="3"/>
  <c r="AT14" i="3" s="1"/>
  <c r="H14" i="3"/>
  <c r="AO13" i="3"/>
  <c r="BJ13" i="3"/>
  <c r="AS12" i="3"/>
  <c r="AT12" i="3" s="1"/>
  <c r="H12" i="3"/>
  <c r="AS9" i="3"/>
  <c r="AT9" i="3" s="1"/>
  <c r="H9" i="3"/>
  <c r="J7" i="3"/>
  <c r="K7" i="3"/>
  <c r="AW7" i="3"/>
  <c r="J6" i="3"/>
  <c r="K6" i="3"/>
  <c r="AW6" i="3"/>
  <c r="AS5" i="3"/>
  <c r="AT5" i="3" s="1"/>
  <c r="H5" i="3"/>
  <c r="AS23" i="3"/>
  <c r="AT23" i="3" s="1"/>
  <c r="BM20" i="3"/>
  <c r="H20" i="3" s="1"/>
  <c r="AS19" i="3"/>
  <c r="AT19" i="3" s="1"/>
  <c r="H15" i="3"/>
  <c r="AO14" i="3"/>
  <c r="BJ14" i="3"/>
  <c r="J13" i="3"/>
  <c r="K13" i="3"/>
  <c r="AW13" i="3"/>
  <c r="AO11" i="3"/>
  <c r="BJ11" i="3"/>
  <c r="AO9" i="3"/>
  <c r="BJ9" i="3"/>
  <c r="AS8" i="3"/>
  <c r="AT8" i="3" s="1"/>
  <c r="H8" i="3"/>
  <c r="AO5" i="3"/>
  <c r="BJ5" i="3"/>
  <c r="J14" i="3"/>
  <c r="K14" i="3"/>
  <c r="AW14" i="3"/>
  <c r="AO12" i="3"/>
  <c r="BJ12" i="3"/>
  <c r="AS10" i="3"/>
  <c r="AT10" i="3" s="1"/>
  <c r="H10" i="3"/>
  <c r="J9" i="3"/>
  <c r="K9" i="3"/>
  <c r="AW9" i="3"/>
  <c r="AO7" i="3"/>
  <c r="BJ7" i="3"/>
  <c r="AS6" i="3"/>
  <c r="AT6" i="3" s="1"/>
  <c r="H6" i="3"/>
  <c r="J5" i="3"/>
  <c r="K5" i="3"/>
  <c r="AW5" i="3"/>
  <c r="AL15" i="3"/>
  <c r="AM15" i="3" s="1"/>
  <c r="AN15" i="3" s="1"/>
  <c r="AS13" i="3"/>
  <c r="AT13" i="3" s="1"/>
  <c r="H13" i="3"/>
  <c r="AO10" i="3"/>
  <c r="BJ10" i="3"/>
  <c r="AO8" i="3"/>
  <c r="BJ8" i="3"/>
  <c r="AO6" i="3"/>
  <c r="BJ6" i="3"/>
  <c r="J12" i="3"/>
  <c r="J8" i="3"/>
  <c r="BM11" i="3"/>
  <c r="AW10" i="3"/>
  <c r="K10" i="3"/>
  <c r="AW12" i="3"/>
  <c r="AP11" i="3"/>
  <c r="AQ11" i="3" s="1"/>
  <c r="AR11" i="3" s="1"/>
  <c r="AW8" i="3"/>
  <c r="AP7" i="3"/>
  <c r="AQ7" i="3" s="1"/>
  <c r="AR7" i="3" s="1"/>
  <c r="BB26" i="3" l="1"/>
  <c r="BN26" i="3"/>
  <c r="BO26" i="3" s="1"/>
  <c r="AP22" i="1"/>
  <c r="AQ22" i="1" s="1"/>
  <c r="AP34" i="1"/>
  <c r="AQ34" i="1" s="1"/>
  <c r="O7" i="2"/>
  <c r="G32" i="1"/>
  <c r="AU32" i="1" s="1"/>
  <c r="BA32" i="1" s="1"/>
  <c r="S43" i="2"/>
  <c r="T43" i="2" s="1"/>
  <c r="O39" i="2"/>
  <c r="P39" i="2" s="1"/>
  <c r="O43" i="2"/>
  <c r="P43" i="2" s="1"/>
  <c r="O33" i="2"/>
  <c r="S28" i="2"/>
  <c r="T28" i="2" s="1"/>
  <c r="S39" i="2"/>
  <c r="T39" i="2" s="1"/>
  <c r="F12" i="1"/>
  <c r="G12" i="1" s="1"/>
  <c r="AU12" i="1" s="1"/>
  <c r="BA12" i="1" s="1"/>
  <c r="O9" i="2"/>
  <c r="O35" i="2"/>
  <c r="P35" i="2" s="1"/>
  <c r="O41" i="2"/>
  <c r="S19" i="2"/>
  <c r="T19" i="2" s="1"/>
  <c r="P19" i="2"/>
  <c r="AP12" i="1"/>
  <c r="AQ12" i="1" s="1"/>
  <c r="AT43" i="1"/>
  <c r="G43" i="1"/>
  <c r="AU43" i="1" s="1"/>
  <c r="BA43" i="1" s="1"/>
  <c r="AP43" i="1"/>
  <c r="AQ43" i="1" s="1"/>
  <c r="S7" i="2"/>
  <c r="T7" i="2" s="1"/>
  <c r="P7" i="2"/>
  <c r="S18" i="2"/>
  <c r="T18" i="2" s="1"/>
  <c r="S26" i="2"/>
  <c r="T26" i="2" s="1"/>
  <c r="G26" i="1"/>
  <c r="AU26" i="1" s="1"/>
  <c r="BA26" i="1" s="1"/>
  <c r="G42" i="1"/>
  <c r="AU42" i="1" s="1"/>
  <c r="BA42" i="1" s="1"/>
  <c r="G44" i="1"/>
  <c r="AU44" i="1" s="1"/>
  <c r="BA44" i="1" s="1"/>
  <c r="O22" i="2"/>
  <c r="S23" i="2"/>
  <c r="T23" i="2" s="1"/>
  <c r="S27" i="2"/>
  <c r="T27" i="2" s="1"/>
  <c r="AP33" i="1"/>
  <c r="AQ33" i="1" s="1"/>
  <c r="AP23" i="1"/>
  <c r="AQ23" i="1" s="1"/>
  <c r="G33" i="1"/>
  <c r="AU33" i="1" s="1"/>
  <c r="BA33" i="1" s="1"/>
  <c r="G38" i="1"/>
  <c r="AU38" i="1" s="1"/>
  <c r="BA38" i="1" s="1"/>
  <c r="G34" i="1"/>
  <c r="AU34" i="1" s="1"/>
  <c r="BA34" i="1" s="1"/>
  <c r="O31" i="2"/>
  <c r="O37" i="2"/>
  <c r="AU37" i="3"/>
  <c r="AV37" i="3"/>
  <c r="I37" i="3" s="1"/>
  <c r="AY37" i="3" s="1"/>
  <c r="S40" i="2"/>
  <c r="T40" i="2" s="1"/>
  <c r="P40" i="2"/>
  <c r="J11" i="1"/>
  <c r="K11" i="1"/>
  <c r="AT11" i="1"/>
  <c r="AP11" i="1"/>
  <c r="AQ11" i="1" s="1"/>
  <c r="G11" i="1"/>
  <c r="AU11" i="1" s="1"/>
  <c r="BA11" i="1" s="1"/>
  <c r="S34" i="2"/>
  <c r="T34" i="2" s="1"/>
  <c r="P34" i="2"/>
  <c r="S42" i="2"/>
  <c r="T42" i="2" s="1"/>
  <c r="P42" i="2"/>
  <c r="AR9" i="1"/>
  <c r="AS9" i="1" s="1"/>
  <c r="H9" i="1" s="1"/>
  <c r="AV9" i="1" s="1"/>
  <c r="J15" i="1"/>
  <c r="AT15" i="1"/>
  <c r="K15" i="1"/>
  <c r="G15" i="1"/>
  <c r="AU15" i="1" s="1"/>
  <c r="BA15" i="1" s="1"/>
  <c r="AP15" i="1"/>
  <c r="AQ15" i="1" s="1"/>
  <c r="K10" i="1"/>
  <c r="AT10" i="1"/>
  <c r="J10" i="1"/>
  <c r="G10" i="1"/>
  <c r="AU10" i="1" s="1"/>
  <c r="BA10" i="1" s="1"/>
  <c r="AP10" i="1"/>
  <c r="AQ10" i="1" s="1"/>
  <c r="J19" i="1"/>
  <c r="K19" i="1"/>
  <c r="AT19" i="1"/>
  <c r="G19" i="1"/>
  <c r="AU19" i="1" s="1"/>
  <c r="BA19" i="1" s="1"/>
  <c r="AP19" i="1"/>
  <c r="AQ19" i="1" s="1"/>
  <c r="AU41" i="3"/>
  <c r="AV41" i="3"/>
  <c r="I41" i="3" s="1"/>
  <c r="AY41" i="3" s="1"/>
  <c r="S36" i="2"/>
  <c r="T36" i="2" s="1"/>
  <c r="P36" i="2"/>
  <c r="S44" i="2"/>
  <c r="T44" i="2" s="1"/>
  <c r="P44" i="2"/>
  <c r="J20" i="1"/>
  <c r="K20" i="1"/>
  <c r="AT20" i="1"/>
  <c r="G20" i="1"/>
  <c r="AU20" i="1" s="1"/>
  <c r="BA20" i="1" s="1"/>
  <c r="AP20" i="1"/>
  <c r="AQ20" i="1" s="1"/>
  <c r="AX20" i="3"/>
  <c r="BD20" i="3" s="1"/>
  <c r="BK20" i="3"/>
  <c r="AX33" i="3"/>
  <c r="BD33" i="3" s="1"/>
  <c r="BK33" i="3"/>
  <c r="S38" i="2"/>
  <c r="T38" i="2" s="1"/>
  <c r="P38" i="2"/>
  <c r="J13" i="1"/>
  <c r="K13" i="1"/>
  <c r="AT13" i="1"/>
  <c r="G13" i="1"/>
  <c r="AU13" i="1" s="1"/>
  <c r="BA13" i="1" s="1"/>
  <c r="AP13" i="1"/>
  <c r="AQ13" i="1" s="1"/>
  <c r="S32" i="2"/>
  <c r="T32" i="2" s="1"/>
  <c r="P32" i="2"/>
  <c r="J6" i="1"/>
  <c r="K6" i="1"/>
  <c r="AT6" i="1"/>
  <c r="G6" i="1"/>
  <c r="AU6" i="1" s="1"/>
  <c r="BA6" i="1" s="1"/>
  <c r="AP6" i="1"/>
  <c r="AQ6" i="1" s="1"/>
  <c r="K14" i="1"/>
  <c r="AT14" i="1"/>
  <c r="J14" i="1"/>
  <c r="G14" i="1"/>
  <c r="AU14" i="1" s="1"/>
  <c r="BA14" i="1" s="1"/>
  <c r="AP14" i="1"/>
  <c r="AQ14" i="1" s="1"/>
  <c r="AX13" i="3"/>
  <c r="BD13" i="3" s="1"/>
  <c r="BK13" i="3"/>
  <c r="BN13" i="3" s="1"/>
  <c r="BO13" i="3" s="1"/>
  <c r="AU6" i="3"/>
  <c r="AV6" i="3" s="1"/>
  <c r="I6" i="3" s="1"/>
  <c r="AY6" i="3" s="1"/>
  <c r="AX8" i="3"/>
  <c r="BD8" i="3" s="1"/>
  <c r="BK8" i="3"/>
  <c r="BN8" i="3" s="1"/>
  <c r="BO8" i="3" s="1"/>
  <c r="AU23" i="3"/>
  <c r="AV23" i="3"/>
  <c r="I23" i="3" s="1"/>
  <c r="AY23" i="3" s="1"/>
  <c r="H7" i="3"/>
  <c r="AS7" i="3"/>
  <c r="AT7" i="3" s="1"/>
  <c r="AU13" i="3"/>
  <c r="AV13" i="3" s="1"/>
  <c r="I13" i="3" s="1"/>
  <c r="AY13" i="3" s="1"/>
  <c r="AU10" i="3"/>
  <c r="AV10" i="3" s="1"/>
  <c r="I10" i="3" s="1"/>
  <c r="AY10" i="3" s="1"/>
  <c r="AU8" i="3"/>
  <c r="AV8" i="3" s="1"/>
  <c r="I8" i="3" s="1"/>
  <c r="AY8" i="3" s="1"/>
  <c r="AU19" i="3"/>
  <c r="AV19" i="3"/>
  <c r="I19" i="3" s="1"/>
  <c r="AY19" i="3" s="1"/>
  <c r="AX9" i="3"/>
  <c r="BD9" i="3" s="1"/>
  <c r="BK9" i="3"/>
  <c r="BN9" i="3" s="1"/>
  <c r="BO9" i="3" s="1"/>
  <c r="AU12" i="3"/>
  <c r="AV12" i="3" s="1"/>
  <c r="I12" i="3" s="1"/>
  <c r="AY12" i="3" s="1"/>
  <c r="AU14" i="3"/>
  <c r="AV14" i="3" s="1"/>
  <c r="I14" i="3" s="1"/>
  <c r="AY14" i="3" s="1"/>
  <c r="AX23" i="3"/>
  <c r="BK23" i="3"/>
  <c r="BN23" i="3" s="1"/>
  <c r="BO23" i="3" s="1"/>
  <c r="AV18" i="3"/>
  <c r="I18" i="3" s="1"/>
  <c r="AY18" i="3" s="1"/>
  <c r="AU18" i="3"/>
  <c r="AX16" i="3"/>
  <c r="BK16" i="3"/>
  <c r="BN16" i="3" s="1"/>
  <c r="BO16" i="3" s="1"/>
  <c r="AU27" i="3"/>
  <c r="AV27" i="3"/>
  <c r="I27" i="3" s="1"/>
  <c r="AY27" i="3" s="1"/>
  <c r="AW31" i="3"/>
  <c r="AS31" i="3"/>
  <c r="AT31" i="3" s="1"/>
  <c r="BB25" i="3"/>
  <c r="AX30" i="3"/>
  <c r="BK30" i="3"/>
  <c r="BN30" i="3" s="1"/>
  <c r="BO30" i="3" s="1"/>
  <c r="AX24" i="3"/>
  <c r="BD24" i="3" s="1"/>
  <c r="BK24" i="3"/>
  <c r="BN24" i="3" s="1"/>
  <c r="BO24" i="3" s="1"/>
  <c r="BB32" i="3"/>
  <c r="AU34" i="3"/>
  <c r="AV34" i="3"/>
  <c r="I34" i="3" s="1"/>
  <c r="AY34" i="3" s="1"/>
  <c r="AV39" i="3"/>
  <c r="I39" i="3" s="1"/>
  <c r="AY39" i="3" s="1"/>
  <c r="AU39" i="3"/>
  <c r="AU42" i="3"/>
  <c r="AV42" i="3"/>
  <c r="I42" i="3" s="1"/>
  <c r="AY42" i="3" s="1"/>
  <c r="AR22" i="1"/>
  <c r="AS22" i="1"/>
  <c r="H22" i="1" s="1"/>
  <c r="AV22" i="1" s="1"/>
  <c r="G22" i="1"/>
  <c r="AU22" i="1" s="1"/>
  <c r="BA22" i="1" s="1"/>
  <c r="AS32" i="1"/>
  <c r="H32" i="1" s="1"/>
  <c r="AV32" i="1" s="1"/>
  <c r="AR32" i="1"/>
  <c r="G24" i="1"/>
  <c r="AU24" i="1" s="1"/>
  <c r="BA24" i="1" s="1"/>
  <c r="AP28" i="1"/>
  <c r="AQ28" i="1" s="1"/>
  <c r="AR37" i="1"/>
  <c r="AS37" i="1"/>
  <c r="H37" i="1" s="1"/>
  <c r="AV37" i="1" s="1"/>
  <c r="AR38" i="1"/>
  <c r="AS38" i="1"/>
  <c r="H38" i="1" s="1"/>
  <c r="AV38" i="1" s="1"/>
  <c r="AR42" i="1"/>
  <c r="AS42" i="1"/>
  <c r="H42" i="1" s="1"/>
  <c r="AV42" i="1" s="1"/>
  <c r="AS43" i="1"/>
  <c r="H43" i="1" s="1"/>
  <c r="AV43" i="1" s="1"/>
  <c r="AR43" i="1"/>
  <c r="AT30" i="1"/>
  <c r="AP30" i="1"/>
  <c r="AQ30" i="1" s="1"/>
  <c r="AY33" i="1"/>
  <c r="AP31" i="1"/>
  <c r="AQ31" i="1" s="1"/>
  <c r="AR40" i="1"/>
  <c r="AS40" i="1"/>
  <c r="H40" i="1" s="1"/>
  <c r="AV40" i="1" s="1"/>
  <c r="AP35" i="1"/>
  <c r="AQ35" i="1" s="1"/>
  <c r="AY38" i="1"/>
  <c r="BJ15" i="3"/>
  <c r="AO15" i="3"/>
  <c r="AX5" i="3"/>
  <c r="BD5" i="3" s="1"/>
  <c r="BK5" i="3"/>
  <c r="BN5" i="3" s="1"/>
  <c r="BO5" i="3" s="1"/>
  <c r="AU9" i="3"/>
  <c r="AV9" i="3" s="1"/>
  <c r="I9" i="3" s="1"/>
  <c r="AY9" i="3" s="1"/>
  <c r="AW17" i="3"/>
  <c r="AX22" i="3"/>
  <c r="BK22" i="3"/>
  <c r="BN22" i="3" s="1"/>
  <c r="BO22" i="3" s="1"/>
  <c r="AX29" i="3"/>
  <c r="BD29" i="3" s="1"/>
  <c r="BK29" i="3"/>
  <c r="AU32" i="3"/>
  <c r="AV32" i="3"/>
  <c r="I32" i="3" s="1"/>
  <c r="AY32" i="3" s="1"/>
  <c r="AX28" i="3"/>
  <c r="BK28" i="3"/>
  <c r="BN28" i="3" s="1"/>
  <c r="BO28" i="3" s="1"/>
  <c r="AV30" i="3"/>
  <c r="I30" i="3" s="1"/>
  <c r="AY30" i="3" s="1"/>
  <c r="AU30" i="3"/>
  <c r="AW41" i="3"/>
  <c r="AV24" i="3"/>
  <c r="I24" i="3" s="1"/>
  <c r="AY24" i="3" s="1"/>
  <c r="AU24" i="3"/>
  <c r="AX40" i="3"/>
  <c r="BK40" i="3"/>
  <c r="BN40" i="3" s="1"/>
  <c r="BO40" i="3" s="1"/>
  <c r="AR26" i="1"/>
  <c r="AS26" i="1"/>
  <c r="H26" i="1" s="1"/>
  <c r="AV26" i="1" s="1"/>
  <c r="J8" i="1"/>
  <c r="K8" i="1"/>
  <c r="AT8" i="1"/>
  <c r="J5" i="1"/>
  <c r="K5" i="1"/>
  <c r="AT5" i="1"/>
  <c r="AP8" i="1"/>
  <c r="AQ8" i="1" s="1"/>
  <c r="AR12" i="1"/>
  <c r="AS12" i="1" s="1"/>
  <c r="H12" i="1" s="1"/>
  <c r="AV12" i="1" s="1"/>
  <c r="J17" i="1"/>
  <c r="K17" i="1"/>
  <c r="AT17" i="1"/>
  <c r="J21" i="1"/>
  <c r="K21" i="1"/>
  <c r="AT21" i="1"/>
  <c r="AP21" i="1"/>
  <c r="AQ21" i="1" s="1"/>
  <c r="BC29" i="1"/>
  <c r="BD29" i="1" s="1"/>
  <c r="AX29" i="1"/>
  <c r="AS44" i="1"/>
  <c r="H44" i="1" s="1"/>
  <c r="AV44" i="1" s="1"/>
  <c r="AR44" i="1"/>
  <c r="AY23" i="1"/>
  <c r="AP25" i="1"/>
  <c r="AQ25" i="1" s="1"/>
  <c r="G28" i="1"/>
  <c r="AU28" i="1" s="1"/>
  <c r="BA28" i="1" s="1"/>
  <c r="AR41" i="1"/>
  <c r="AS41" i="1"/>
  <c r="H41" i="1" s="1"/>
  <c r="AV41" i="1" s="1"/>
  <c r="G31" i="1"/>
  <c r="AU31" i="1" s="1"/>
  <c r="BA31" i="1" s="1"/>
  <c r="AY44" i="1"/>
  <c r="AY32" i="1"/>
  <c r="G35" i="1"/>
  <c r="AU35" i="1" s="1"/>
  <c r="BA35" i="1" s="1"/>
  <c r="AY41" i="1"/>
  <c r="AX6" i="3"/>
  <c r="BD6" i="3" s="1"/>
  <c r="BK6" i="3"/>
  <c r="BN6" i="3" s="1"/>
  <c r="BO6" i="3" s="1"/>
  <c r="BB13" i="3"/>
  <c r="AW20" i="3"/>
  <c r="BN20" i="3"/>
  <c r="BO20" i="3" s="1"/>
  <c r="AU5" i="3"/>
  <c r="AV5" i="3" s="1"/>
  <c r="I5" i="3" s="1"/>
  <c r="AY5" i="3" s="1"/>
  <c r="AU15" i="3"/>
  <c r="AV15" i="3"/>
  <c r="I15" i="3" s="1"/>
  <c r="AY15" i="3" s="1"/>
  <c r="H17" i="3"/>
  <c r="AX21" i="3"/>
  <c r="BD21" i="3" s="1"/>
  <c r="BK21" i="3"/>
  <c r="BN21" i="3" s="1"/>
  <c r="BO21" i="3" s="1"/>
  <c r="AU16" i="3"/>
  <c r="AV16" i="3"/>
  <c r="I16" i="3" s="1"/>
  <c r="AY16" i="3" s="1"/>
  <c r="AV22" i="3"/>
  <c r="I22" i="3" s="1"/>
  <c r="AY22" i="3" s="1"/>
  <c r="AU22" i="3"/>
  <c r="AV25" i="3"/>
  <c r="I25" i="3" s="1"/>
  <c r="AY25" i="3" s="1"/>
  <c r="AU25" i="3"/>
  <c r="AW29" i="3"/>
  <c r="BN29" i="3"/>
  <c r="BO29" i="3" s="1"/>
  <c r="AS29" i="3"/>
  <c r="AT29" i="3" s="1"/>
  <c r="AX31" i="3"/>
  <c r="BD31" i="3" s="1"/>
  <c r="BK31" i="3"/>
  <c r="BN31" i="3" s="1"/>
  <c r="BO31" i="3" s="1"/>
  <c r="AX35" i="3"/>
  <c r="BK35" i="3"/>
  <c r="BN35" i="3" s="1"/>
  <c r="BO35" i="3" s="1"/>
  <c r="AS33" i="3"/>
  <c r="AT33" i="3" s="1"/>
  <c r="AW33" i="3"/>
  <c r="BN33" i="3"/>
  <c r="BO33" i="3" s="1"/>
  <c r="AW37" i="3"/>
  <c r="AU44" i="3"/>
  <c r="AV44" i="3"/>
  <c r="I44" i="3" s="1"/>
  <c r="AY44" i="3" s="1"/>
  <c r="BF35" i="3"/>
  <c r="BG35" i="3" s="1"/>
  <c r="BA35" i="3"/>
  <c r="AX44" i="3"/>
  <c r="BD44" i="3" s="1"/>
  <c r="BK44" i="3"/>
  <c r="BN44" i="3" s="1"/>
  <c r="BO44" i="3" s="1"/>
  <c r="AX34" i="3"/>
  <c r="BD34" i="3" s="1"/>
  <c r="BK34" i="3"/>
  <c r="BN34" i="3" s="1"/>
  <c r="BO34" i="3" s="1"/>
  <c r="H37" i="3"/>
  <c r="AX43" i="3"/>
  <c r="BK43" i="3"/>
  <c r="BN43" i="3" s="1"/>
  <c r="BO43" i="3" s="1"/>
  <c r="H41" i="3"/>
  <c r="AX38" i="3"/>
  <c r="BD38" i="3" s="1"/>
  <c r="BK38" i="3"/>
  <c r="BN38" i="3" s="1"/>
  <c r="BO38" i="3" s="1"/>
  <c r="BB44" i="3"/>
  <c r="S17" i="2"/>
  <c r="T17" i="2" s="1"/>
  <c r="P17" i="2"/>
  <c r="S25" i="2"/>
  <c r="T25" i="2" s="1"/>
  <c r="P25" i="2"/>
  <c r="P14" i="2"/>
  <c r="S14" i="2"/>
  <c r="T14" i="2" s="1"/>
  <c r="J16" i="1"/>
  <c r="K16" i="1"/>
  <c r="AT16" i="1"/>
  <c r="AP16" i="1"/>
  <c r="AQ16" i="1" s="1"/>
  <c r="G8" i="1"/>
  <c r="AU8" i="1" s="1"/>
  <c r="BA8" i="1" s="1"/>
  <c r="AP5" i="1"/>
  <c r="AQ5" i="1" s="1"/>
  <c r="K18" i="1"/>
  <c r="AT18" i="1"/>
  <c r="J18" i="1"/>
  <c r="AY22" i="1"/>
  <c r="AP17" i="1"/>
  <c r="AQ17" i="1" s="1"/>
  <c r="AP18" i="1"/>
  <c r="AQ18" i="1" s="1"/>
  <c r="G21" i="1"/>
  <c r="AU21" i="1" s="1"/>
  <c r="BA21" i="1" s="1"/>
  <c r="K12" i="1"/>
  <c r="AT12" i="1"/>
  <c r="J12" i="1"/>
  <c r="AY24" i="1"/>
  <c r="G25" i="1"/>
  <c r="AU25" i="1" s="1"/>
  <c r="BA25" i="1" s="1"/>
  <c r="AR34" i="1"/>
  <c r="AS34" i="1"/>
  <c r="H34" i="1" s="1"/>
  <c r="AV34" i="1" s="1"/>
  <c r="AY34" i="1"/>
  <c r="G36" i="1"/>
  <c r="AU36" i="1" s="1"/>
  <c r="BA36" i="1" s="1"/>
  <c r="AY39" i="1"/>
  <c r="AY42" i="1"/>
  <c r="H11" i="3"/>
  <c r="AS11" i="3"/>
  <c r="AT11" i="3" s="1"/>
  <c r="J11" i="3"/>
  <c r="K11" i="3"/>
  <c r="AW11" i="3"/>
  <c r="BB5" i="3"/>
  <c r="AX10" i="3"/>
  <c r="BD10" i="3" s="1"/>
  <c r="BK10" i="3"/>
  <c r="BN10" i="3" s="1"/>
  <c r="BO10" i="3" s="1"/>
  <c r="AX15" i="3"/>
  <c r="BD15" i="3" s="1"/>
  <c r="BK15" i="3"/>
  <c r="AX12" i="3"/>
  <c r="BD12" i="3" s="1"/>
  <c r="BK12" i="3"/>
  <c r="BN12" i="3" s="1"/>
  <c r="BO12" i="3" s="1"/>
  <c r="AX14" i="3"/>
  <c r="BD14" i="3" s="1"/>
  <c r="BK14" i="3"/>
  <c r="BN14" i="3" s="1"/>
  <c r="BO14" i="3" s="1"/>
  <c r="AX19" i="3"/>
  <c r="BK19" i="3"/>
  <c r="BN19" i="3" s="1"/>
  <c r="BO19" i="3" s="1"/>
  <c r="AX18" i="3"/>
  <c r="BK18" i="3"/>
  <c r="BN18" i="3" s="1"/>
  <c r="BO18" i="3" s="1"/>
  <c r="AS20" i="3"/>
  <c r="AT20" i="3" s="1"/>
  <c r="AV26" i="3"/>
  <c r="I26" i="3" s="1"/>
  <c r="AY26" i="3" s="1"/>
  <c r="AU26" i="3"/>
  <c r="AS17" i="3"/>
  <c r="AT17" i="3" s="1"/>
  <c r="AU21" i="3"/>
  <c r="AV21" i="3"/>
  <c r="I21" i="3" s="1"/>
  <c r="AY21" i="3" s="1"/>
  <c r="AX27" i="3"/>
  <c r="BD27" i="3" s="1"/>
  <c r="BK27" i="3"/>
  <c r="BN27" i="3" s="1"/>
  <c r="BO27" i="3" s="1"/>
  <c r="AX36" i="3"/>
  <c r="BK36" i="3"/>
  <c r="BN36" i="3" s="1"/>
  <c r="BO36" i="3" s="1"/>
  <c r="AU28" i="3"/>
  <c r="AV28" i="3"/>
  <c r="I28" i="3" s="1"/>
  <c r="AY28" i="3" s="1"/>
  <c r="BA36" i="3"/>
  <c r="BF36" i="3"/>
  <c r="BG36" i="3" s="1"/>
  <c r="AU40" i="3"/>
  <c r="AV40" i="3"/>
  <c r="I40" i="3" s="1"/>
  <c r="AY40" i="3" s="1"/>
  <c r="AX39" i="3"/>
  <c r="BK39" i="3"/>
  <c r="BN39" i="3" s="1"/>
  <c r="BO39" i="3" s="1"/>
  <c r="AX42" i="3"/>
  <c r="BD42" i="3" s="1"/>
  <c r="BK42" i="3"/>
  <c r="BN42" i="3" s="1"/>
  <c r="BO42" i="3" s="1"/>
  <c r="S6" i="2"/>
  <c r="T6" i="2" s="1"/>
  <c r="P6" i="2"/>
  <c r="AV43" i="3"/>
  <c r="I43" i="3" s="1"/>
  <c r="AY43" i="3" s="1"/>
  <c r="AU43" i="3"/>
  <c r="S12" i="2"/>
  <c r="T12" i="2" s="1"/>
  <c r="P12" i="2"/>
  <c r="G7" i="1"/>
  <c r="AU7" i="1" s="1"/>
  <c r="BA7" i="1" s="1"/>
  <c r="AP7" i="1"/>
  <c r="AQ7" i="1" s="1"/>
  <c r="P11" i="2"/>
  <c r="S11" i="2"/>
  <c r="T11" i="2" s="1"/>
  <c r="AU38" i="3"/>
  <c r="AV38" i="3"/>
  <c r="I38" i="3" s="1"/>
  <c r="AY38" i="3" s="1"/>
  <c r="S5" i="2"/>
  <c r="T5" i="2" s="1"/>
  <c r="P5" i="2"/>
  <c r="K7" i="1"/>
  <c r="AT7" i="1"/>
  <c r="J7" i="1"/>
  <c r="P20" i="2"/>
  <c r="S20" i="2"/>
  <c r="T20" i="2" s="1"/>
  <c r="P30" i="2"/>
  <c r="S30" i="2"/>
  <c r="T30" i="2" s="1"/>
  <c r="J9" i="1"/>
  <c r="K9" i="1"/>
  <c r="AT9" i="1"/>
  <c r="G5" i="1"/>
  <c r="AU5" i="1" s="1"/>
  <c r="BA5" i="1" s="1"/>
  <c r="G17" i="1"/>
  <c r="AU17" i="1" s="1"/>
  <c r="BA17" i="1" s="1"/>
  <c r="G18" i="1"/>
  <c r="AU18" i="1" s="1"/>
  <c r="BA18" i="1" s="1"/>
  <c r="AS27" i="1"/>
  <c r="H27" i="1" s="1"/>
  <c r="AV27" i="1" s="1"/>
  <c r="AR27" i="1"/>
  <c r="AR33" i="1"/>
  <c r="AS33" i="1"/>
  <c r="H33" i="1" s="1"/>
  <c r="AV33" i="1" s="1"/>
  <c r="AS23" i="1"/>
  <c r="H23" i="1" s="1"/>
  <c r="AV23" i="1" s="1"/>
  <c r="AR23" i="1"/>
  <c r="AY26" i="1"/>
  <c r="AY28" i="1"/>
  <c r="AP24" i="1"/>
  <c r="AQ24" i="1" s="1"/>
  <c r="AS39" i="1"/>
  <c r="H39" i="1" s="1"/>
  <c r="AV39" i="1" s="1"/>
  <c r="AR39" i="1"/>
  <c r="AY27" i="1"/>
  <c r="AP36" i="1"/>
  <c r="AQ36" i="1" s="1"/>
  <c r="AY43" i="1"/>
  <c r="AY29" i="1"/>
  <c r="AY37" i="1"/>
  <c r="AY40" i="1"/>
  <c r="S9" i="2" l="1"/>
  <c r="T9" i="2" s="1"/>
  <c r="P9" i="2"/>
  <c r="S33" i="2"/>
  <c r="T33" i="2" s="1"/>
  <c r="P33" i="2"/>
  <c r="S35" i="2"/>
  <c r="T35" i="2" s="1"/>
  <c r="BB24" i="3"/>
  <c r="S41" i="2"/>
  <c r="T41" i="2" s="1"/>
  <c r="P41" i="2"/>
  <c r="AY36" i="1"/>
  <c r="AY25" i="1"/>
  <c r="P37" i="2"/>
  <c r="S37" i="2"/>
  <c r="T37" i="2" s="1"/>
  <c r="BB34" i="3"/>
  <c r="S31" i="2"/>
  <c r="T31" i="2" s="1"/>
  <c r="P31" i="2"/>
  <c r="K46" i="2" s="1"/>
  <c r="P22" i="2"/>
  <c r="S22" i="2"/>
  <c r="T22" i="2" s="1"/>
  <c r="AY31" i="1"/>
  <c r="BB8" i="3"/>
  <c r="AX12" i="1"/>
  <c r="BC12" i="1"/>
  <c r="BA14" i="3"/>
  <c r="BF14" i="3"/>
  <c r="BG14" i="3" s="1"/>
  <c r="BA6" i="3"/>
  <c r="BF6" i="3"/>
  <c r="BG6" i="3" s="1"/>
  <c r="BA12" i="3"/>
  <c r="BF12" i="3"/>
  <c r="BG12" i="3" s="1"/>
  <c r="BC9" i="1"/>
  <c r="AX9" i="1"/>
  <c r="BA8" i="3"/>
  <c r="BF8" i="3"/>
  <c r="BG8" i="3" s="1"/>
  <c r="BA10" i="3"/>
  <c r="BF10" i="3"/>
  <c r="BG10" i="3" s="1"/>
  <c r="AR36" i="1"/>
  <c r="AS36" i="1"/>
  <c r="H36" i="1" s="1"/>
  <c r="AV36" i="1" s="1"/>
  <c r="AX27" i="1"/>
  <c r="AZ27" i="1" s="1"/>
  <c r="BB27" i="1" s="1"/>
  <c r="BC27" i="1"/>
  <c r="BD27" i="1" s="1"/>
  <c r="AY7" i="1"/>
  <c r="BA21" i="3"/>
  <c r="BF21" i="3"/>
  <c r="BG21" i="3" s="1"/>
  <c r="AX11" i="3"/>
  <c r="BD11" i="3" s="1"/>
  <c r="BK11" i="3"/>
  <c r="BN11" i="3" s="1"/>
  <c r="BO11" i="3" s="1"/>
  <c r="BC34" i="1"/>
  <c r="BD34" i="1" s="1"/>
  <c r="AX34" i="1"/>
  <c r="AZ34" i="1" s="1"/>
  <c r="BB34" i="1" s="1"/>
  <c r="AX41" i="3"/>
  <c r="BD41" i="3" s="1"/>
  <c r="BK41" i="3"/>
  <c r="BN41" i="3" s="1"/>
  <c r="BO41" i="3" s="1"/>
  <c r="AX37" i="3"/>
  <c r="BD37" i="3" s="1"/>
  <c r="BK37" i="3"/>
  <c r="BN37" i="3" s="1"/>
  <c r="BO37" i="3" s="1"/>
  <c r="BA22" i="3"/>
  <c r="BF22" i="3"/>
  <c r="BG22" i="3" s="1"/>
  <c r="AR21" i="1"/>
  <c r="AS21" i="1" s="1"/>
  <c r="H21" i="1" s="1"/>
  <c r="AV21" i="1" s="1"/>
  <c r="AX26" i="1"/>
  <c r="AZ26" i="1" s="1"/>
  <c r="BB26" i="1" s="1"/>
  <c r="BC26" i="1"/>
  <c r="BD26" i="1" s="1"/>
  <c r="BA9" i="3"/>
  <c r="BF9" i="3"/>
  <c r="BG9" i="3" s="1"/>
  <c r="AX43" i="1"/>
  <c r="AZ43" i="1" s="1"/>
  <c r="BB43" i="1" s="1"/>
  <c r="BC43" i="1"/>
  <c r="BD43" i="1" s="1"/>
  <c r="AX32" i="1"/>
  <c r="AZ32" i="1" s="1"/>
  <c r="BB32" i="1" s="1"/>
  <c r="BC32" i="1"/>
  <c r="BD32" i="1" s="1"/>
  <c r="BA34" i="3"/>
  <c r="BC34" i="3" s="1"/>
  <c r="BE34" i="3" s="1"/>
  <c r="BF34" i="3"/>
  <c r="BG34" i="3" s="1"/>
  <c r="BD23" i="3"/>
  <c r="BB23" i="3"/>
  <c r="BA13" i="3"/>
  <c r="BC13" i="3" s="1"/>
  <c r="BE13" i="3" s="1"/>
  <c r="L13" i="3" s="1"/>
  <c r="BF13" i="3"/>
  <c r="BG13" i="3" s="1"/>
  <c r="AR14" i="1"/>
  <c r="AS14" i="1" s="1"/>
  <c r="H14" i="1" s="1"/>
  <c r="AV14" i="1" s="1"/>
  <c r="AR11" i="1"/>
  <c r="AS11" i="1" s="1"/>
  <c r="H11" i="1" s="1"/>
  <c r="AV11" i="1" s="1"/>
  <c r="AX33" i="1"/>
  <c r="AZ33" i="1" s="1"/>
  <c r="BB33" i="1" s="1"/>
  <c r="BC33" i="1"/>
  <c r="BD33" i="1" s="1"/>
  <c r="BA38" i="3"/>
  <c r="BF38" i="3"/>
  <c r="BG38" i="3" s="1"/>
  <c r="BD39" i="3"/>
  <c r="BB39" i="3"/>
  <c r="BD36" i="3"/>
  <c r="BB36" i="3"/>
  <c r="BC36" i="3" s="1"/>
  <c r="BD18" i="3"/>
  <c r="BB18" i="3"/>
  <c r="AR18" i="1"/>
  <c r="AS18" i="1" s="1"/>
  <c r="H18" i="1" s="1"/>
  <c r="AV18" i="1" s="1"/>
  <c r="AV33" i="3"/>
  <c r="I33" i="3" s="1"/>
  <c r="AY33" i="3" s="1"/>
  <c r="AU33" i="3"/>
  <c r="BF16" i="3"/>
  <c r="BG16" i="3" s="1"/>
  <c r="BA16" i="3"/>
  <c r="AX17" i="3"/>
  <c r="BD17" i="3" s="1"/>
  <c r="BK17" i="3"/>
  <c r="BN17" i="3" s="1"/>
  <c r="BO17" i="3" s="1"/>
  <c r="BB20" i="3"/>
  <c r="AY21" i="1"/>
  <c r="AR8" i="1"/>
  <c r="AS8" i="1" s="1"/>
  <c r="H8" i="1" s="1"/>
  <c r="AV8" i="1" s="1"/>
  <c r="AY8" i="1"/>
  <c r="BA24" i="3"/>
  <c r="BC24" i="3" s="1"/>
  <c r="BE24" i="3" s="1"/>
  <c r="BF24" i="3"/>
  <c r="BG24" i="3" s="1"/>
  <c r="BA30" i="3"/>
  <c r="BF30" i="3"/>
  <c r="BG30" i="3" s="1"/>
  <c r="BD22" i="3"/>
  <c r="BB22" i="3"/>
  <c r="AR35" i="1"/>
  <c r="AS35" i="1"/>
  <c r="H35" i="1" s="1"/>
  <c r="AV35" i="1" s="1"/>
  <c r="AY35" i="1"/>
  <c r="AR30" i="1"/>
  <c r="AS30" i="1"/>
  <c r="H30" i="1" s="1"/>
  <c r="AV30" i="1" s="1"/>
  <c r="AX42" i="1"/>
  <c r="AZ42" i="1" s="1"/>
  <c r="BB42" i="1" s="1"/>
  <c r="BC42" i="1"/>
  <c r="BD42" i="1" s="1"/>
  <c r="BC37" i="1"/>
  <c r="BD37" i="1" s="1"/>
  <c r="AX37" i="1"/>
  <c r="AZ37" i="1" s="1"/>
  <c r="BB37" i="1" s="1"/>
  <c r="AR28" i="1"/>
  <c r="AS28" i="1"/>
  <c r="H28" i="1" s="1"/>
  <c r="AV28" i="1" s="1"/>
  <c r="BB42" i="3"/>
  <c r="AV31" i="3"/>
  <c r="I31" i="3" s="1"/>
  <c r="AY31" i="3" s="1"/>
  <c r="AU31" i="3"/>
  <c r="BB6" i="3"/>
  <c r="AX7" i="3"/>
  <c r="BK7" i="3"/>
  <c r="BN7" i="3" s="1"/>
  <c r="BO7" i="3" s="1"/>
  <c r="AR6" i="1"/>
  <c r="AS6" i="1" s="1"/>
  <c r="H6" i="1" s="1"/>
  <c r="AV6" i="1" s="1"/>
  <c r="AR20" i="1"/>
  <c r="AS20" i="1"/>
  <c r="H20" i="1" s="1"/>
  <c r="AV20" i="1" s="1"/>
  <c r="AR19" i="1"/>
  <c r="AS19" i="1" s="1"/>
  <c r="H19" i="1" s="1"/>
  <c r="AV19" i="1" s="1"/>
  <c r="AY10" i="1"/>
  <c r="AY11" i="1"/>
  <c r="AX39" i="1"/>
  <c r="AZ39" i="1" s="1"/>
  <c r="BB39" i="1" s="1"/>
  <c r="BC39" i="1"/>
  <c r="BD39" i="1" s="1"/>
  <c r="AX23" i="1"/>
  <c r="AZ23" i="1" s="1"/>
  <c r="BB23" i="1" s="1"/>
  <c r="BC23" i="1"/>
  <c r="BD23" i="1" s="1"/>
  <c r="AY9" i="1"/>
  <c r="BD9" i="1"/>
  <c r="BA26" i="3"/>
  <c r="BC26" i="3" s="1"/>
  <c r="BE26" i="3" s="1"/>
  <c r="BF26" i="3"/>
  <c r="BG26" i="3" s="1"/>
  <c r="AR5" i="1"/>
  <c r="AS5" i="1" s="1"/>
  <c r="H5" i="1" s="1"/>
  <c r="AV5" i="1" s="1"/>
  <c r="BB33" i="3"/>
  <c r="BB29" i="3"/>
  <c r="BA15" i="3"/>
  <c r="BF15" i="3"/>
  <c r="BG15" i="3" s="1"/>
  <c r="BC41" i="1"/>
  <c r="BD41" i="1" s="1"/>
  <c r="AX41" i="1"/>
  <c r="AZ41" i="1" s="1"/>
  <c r="BB41" i="1" s="1"/>
  <c r="AZ29" i="1"/>
  <c r="BB29" i="1" s="1"/>
  <c r="BE29" i="1" s="1"/>
  <c r="AY17" i="1"/>
  <c r="BA32" i="3"/>
  <c r="BC32" i="3" s="1"/>
  <c r="BE32" i="3" s="1"/>
  <c r="BF32" i="3"/>
  <c r="BG32" i="3" s="1"/>
  <c r="BA42" i="3"/>
  <c r="BC42" i="3" s="1"/>
  <c r="BE42" i="3" s="1"/>
  <c r="BF42" i="3"/>
  <c r="BG42" i="3" s="1"/>
  <c r="BA27" i="3"/>
  <c r="BF27" i="3"/>
  <c r="BG27" i="3" s="1"/>
  <c r="AR13" i="1"/>
  <c r="AS13" i="1" s="1"/>
  <c r="H13" i="1" s="1"/>
  <c r="AV13" i="1" s="1"/>
  <c r="AR24" i="1"/>
  <c r="AS24" i="1"/>
  <c r="H24" i="1" s="1"/>
  <c r="AV24" i="1" s="1"/>
  <c r="AR7" i="1"/>
  <c r="AS7" i="1" s="1"/>
  <c r="H7" i="1" s="1"/>
  <c r="AV7" i="1" s="1"/>
  <c r="BA40" i="3"/>
  <c r="BF40" i="3"/>
  <c r="BG40" i="3" s="1"/>
  <c r="BF28" i="3"/>
  <c r="BG28" i="3" s="1"/>
  <c r="BA28" i="3"/>
  <c r="AU17" i="3"/>
  <c r="AV17" i="3"/>
  <c r="I17" i="3" s="1"/>
  <c r="AY17" i="3" s="1"/>
  <c r="BB21" i="3"/>
  <c r="AU11" i="3"/>
  <c r="AV11" i="3" s="1"/>
  <c r="I11" i="3" s="1"/>
  <c r="AY11" i="3" s="1"/>
  <c r="BD12" i="1"/>
  <c r="AY12" i="1"/>
  <c r="AR17" i="1"/>
  <c r="AS17" i="1" s="1"/>
  <c r="H17" i="1" s="1"/>
  <c r="AV17" i="1" s="1"/>
  <c r="AY18" i="1"/>
  <c r="AR16" i="1"/>
  <c r="AS16" i="1" s="1"/>
  <c r="H16" i="1" s="1"/>
  <c r="AV16" i="1" s="1"/>
  <c r="AU29" i="3"/>
  <c r="AV29" i="3"/>
  <c r="I29" i="3" s="1"/>
  <c r="AY29" i="3" s="1"/>
  <c r="BA25" i="3"/>
  <c r="BC25" i="3" s="1"/>
  <c r="BE25" i="3" s="1"/>
  <c r="BF25" i="3"/>
  <c r="BG25" i="3" s="1"/>
  <c r="BB15" i="3"/>
  <c r="BB10" i="3"/>
  <c r="AY5" i="1"/>
  <c r="BB27" i="3"/>
  <c r="BB17" i="3"/>
  <c r="BN15" i="3"/>
  <c r="BO15" i="3" s="1"/>
  <c r="AX40" i="1"/>
  <c r="AZ40" i="1" s="1"/>
  <c r="BB40" i="1" s="1"/>
  <c r="BC40" i="1"/>
  <c r="BD40" i="1" s="1"/>
  <c r="AR31" i="1"/>
  <c r="AS31" i="1"/>
  <c r="H31" i="1" s="1"/>
  <c r="AV31" i="1" s="1"/>
  <c r="AY30" i="1"/>
  <c r="AX22" i="1"/>
  <c r="AZ22" i="1" s="1"/>
  <c r="BB22" i="1" s="1"/>
  <c r="BC22" i="1"/>
  <c r="BD22" i="1" s="1"/>
  <c r="BE22" i="1" s="1"/>
  <c r="BA18" i="3"/>
  <c r="BC18" i="3" s="1"/>
  <c r="BE18" i="3" s="1"/>
  <c r="BF18" i="3"/>
  <c r="BG18" i="3" s="1"/>
  <c r="BB9" i="3"/>
  <c r="BB12" i="3"/>
  <c r="BA23" i="3"/>
  <c r="BF23" i="3"/>
  <c r="BG23" i="3" s="1"/>
  <c r="AY13" i="1"/>
  <c r="BF41" i="3"/>
  <c r="BG41" i="3" s="1"/>
  <c r="BA41" i="3"/>
  <c r="AR10" i="1"/>
  <c r="AS10" i="1" s="1"/>
  <c r="H10" i="1" s="1"/>
  <c r="AV10" i="1" s="1"/>
  <c r="AY15" i="1"/>
  <c r="BF37" i="3"/>
  <c r="BG37" i="3" s="1"/>
  <c r="BA37" i="3"/>
  <c r="BA43" i="3"/>
  <c r="BF43" i="3"/>
  <c r="BG43" i="3" s="1"/>
  <c r="AU20" i="3"/>
  <c r="AV20" i="3"/>
  <c r="I20" i="3" s="1"/>
  <c r="AY20" i="3" s="1"/>
  <c r="BD19" i="3"/>
  <c r="BB19" i="3"/>
  <c r="BB11" i="3"/>
  <c r="AY16" i="1"/>
  <c r="BD43" i="3"/>
  <c r="BB43" i="3"/>
  <c r="BA44" i="3"/>
  <c r="BC44" i="3" s="1"/>
  <c r="BE44" i="3" s="1"/>
  <c r="BF44" i="3"/>
  <c r="BG44" i="3" s="1"/>
  <c r="BD35" i="3"/>
  <c r="BB35" i="3"/>
  <c r="BC35" i="3" s="1"/>
  <c r="BA5" i="3"/>
  <c r="BC5" i="3" s="1"/>
  <c r="BE5" i="3" s="1"/>
  <c r="L5" i="3" s="1"/>
  <c r="BF5" i="3"/>
  <c r="BG5" i="3" s="1"/>
  <c r="AR25" i="1"/>
  <c r="AS25" i="1"/>
  <c r="H25" i="1" s="1"/>
  <c r="AV25" i="1" s="1"/>
  <c r="AX44" i="1"/>
  <c r="AZ44" i="1" s="1"/>
  <c r="BB44" i="1" s="1"/>
  <c r="BC44" i="1"/>
  <c r="BD44" i="1" s="1"/>
  <c r="BD40" i="3"/>
  <c r="BB40" i="3"/>
  <c r="BB41" i="3"/>
  <c r="BD28" i="3"/>
  <c r="BB28" i="3"/>
  <c r="BB14" i="3"/>
  <c r="AX38" i="1"/>
  <c r="AZ38" i="1" s="1"/>
  <c r="BB38" i="1" s="1"/>
  <c r="BC38" i="1"/>
  <c r="BD38" i="1" s="1"/>
  <c r="BB38" i="3"/>
  <c r="BA39" i="3"/>
  <c r="BC39" i="3" s="1"/>
  <c r="BE39" i="3" s="1"/>
  <c r="BF39" i="3"/>
  <c r="BG39" i="3" s="1"/>
  <c r="BD30" i="3"/>
  <c r="BB30" i="3"/>
  <c r="BB31" i="3"/>
  <c r="BD16" i="3"/>
  <c r="BB16" i="3"/>
  <c r="BA19" i="3"/>
  <c r="BC19" i="3" s="1"/>
  <c r="BE19" i="3" s="1"/>
  <c r="BF19" i="3"/>
  <c r="BG19" i="3" s="1"/>
  <c r="AU7" i="3"/>
  <c r="AV7" i="3" s="1"/>
  <c r="I7" i="3" s="1"/>
  <c r="AY7" i="3" s="1"/>
  <c r="AY14" i="1"/>
  <c r="AY6" i="1"/>
  <c r="AY20" i="1"/>
  <c r="AY19" i="1"/>
  <c r="AR15" i="1"/>
  <c r="AS15" i="1" s="1"/>
  <c r="H15" i="1" s="1"/>
  <c r="AV15" i="1" s="1"/>
  <c r="BC23" i="3" l="1"/>
  <c r="BE23" i="3" s="1"/>
  <c r="BE35" i="3"/>
  <c r="BH35" i="3" s="1"/>
  <c r="BB37" i="3"/>
  <c r="BC37" i="3" s="1"/>
  <c r="BE37" i="3" s="1"/>
  <c r="BH37" i="3" s="1"/>
  <c r="BH26" i="3"/>
  <c r="BE23" i="1"/>
  <c r="BC8" i="3"/>
  <c r="BE8" i="3" s="1"/>
  <c r="L8" i="3" s="1"/>
  <c r="T46" i="2"/>
  <c r="T48" i="2" s="1"/>
  <c r="BE38" i="1"/>
  <c r="BH23" i="3"/>
  <c r="BH18" i="3"/>
  <c r="BE42" i="1"/>
  <c r="BH13" i="3"/>
  <c r="M13" i="3" s="1"/>
  <c r="BH34" i="3"/>
  <c r="BE43" i="1"/>
  <c r="BE26" i="1"/>
  <c r="BE27" i="1"/>
  <c r="D48" i="2"/>
  <c r="D46" i="2"/>
  <c r="BE33" i="1"/>
  <c r="BC43" i="3"/>
  <c r="BC27" i="3"/>
  <c r="BE27" i="3" s="1"/>
  <c r="BE40" i="1"/>
  <c r="BH25" i="3"/>
  <c r="BE39" i="1"/>
  <c r="BE32" i="1"/>
  <c r="BF7" i="3"/>
  <c r="BG7" i="3" s="1"/>
  <c r="BA7" i="3"/>
  <c r="AX10" i="1"/>
  <c r="AZ10" i="1" s="1"/>
  <c r="BB10" i="1" s="1"/>
  <c r="L10" i="1" s="1"/>
  <c r="BC10" i="1"/>
  <c r="BD10" i="1" s="1"/>
  <c r="AX16" i="1"/>
  <c r="AZ16" i="1" s="1"/>
  <c r="BB16" i="1" s="1"/>
  <c r="L16" i="1" s="1"/>
  <c r="BC16" i="1"/>
  <c r="BD16" i="1" s="1"/>
  <c r="BF11" i="3"/>
  <c r="BG11" i="3" s="1"/>
  <c r="BA11" i="3"/>
  <c r="BC11" i="3" s="1"/>
  <c r="BE11" i="3" s="1"/>
  <c r="L11" i="3" s="1"/>
  <c r="AX18" i="1"/>
  <c r="AZ18" i="1" s="1"/>
  <c r="BB18" i="1" s="1"/>
  <c r="L18" i="1" s="1"/>
  <c r="BC18" i="1"/>
  <c r="BD18" i="1" s="1"/>
  <c r="AX11" i="1"/>
  <c r="AZ11" i="1" s="1"/>
  <c r="BB11" i="1" s="1"/>
  <c r="L11" i="1" s="1"/>
  <c r="BC11" i="1"/>
  <c r="BD11" i="1" s="1"/>
  <c r="BC17" i="1"/>
  <c r="BD17" i="1" s="1"/>
  <c r="BE17" i="1" s="1"/>
  <c r="M17" i="1" s="1"/>
  <c r="AX17" i="1"/>
  <c r="AZ17" i="1" s="1"/>
  <c r="BB17" i="1" s="1"/>
  <c r="L17" i="1" s="1"/>
  <c r="AX19" i="1"/>
  <c r="AZ19" i="1" s="1"/>
  <c r="BB19" i="1" s="1"/>
  <c r="L19" i="1" s="1"/>
  <c r="BC19" i="1"/>
  <c r="BD19" i="1" s="1"/>
  <c r="AX15" i="1"/>
  <c r="AZ15" i="1" s="1"/>
  <c r="BB15" i="1" s="1"/>
  <c r="L15" i="1" s="1"/>
  <c r="BC15" i="1"/>
  <c r="BD15" i="1" s="1"/>
  <c r="BE43" i="3"/>
  <c r="BC25" i="1"/>
  <c r="BD25" i="1" s="1"/>
  <c r="AX25" i="1"/>
  <c r="AZ25" i="1" s="1"/>
  <c r="BB25" i="1" s="1"/>
  <c r="BF20" i="3"/>
  <c r="BG20" i="3" s="1"/>
  <c r="BA20" i="3"/>
  <c r="BC20" i="3" s="1"/>
  <c r="BE20" i="3" s="1"/>
  <c r="BH42" i="3"/>
  <c r="BE41" i="1"/>
  <c r="BD7" i="3"/>
  <c r="BB7" i="3"/>
  <c r="BE37" i="1"/>
  <c r="BH24" i="3"/>
  <c r="BF33" i="3"/>
  <c r="BG33" i="3" s="1"/>
  <c r="BA33" i="3"/>
  <c r="BC33" i="3" s="1"/>
  <c r="BE33" i="3" s="1"/>
  <c r="BE36" i="3"/>
  <c r="BH36" i="3" s="1"/>
  <c r="BC38" i="3"/>
  <c r="BE38" i="3" s="1"/>
  <c r="BC22" i="3"/>
  <c r="BE22" i="3" s="1"/>
  <c r="AX36" i="1"/>
  <c r="AZ36" i="1" s="1"/>
  <c r="BB36" i="1" s="1"/>
  <c r="BC36" i="1"/>
  <c r="BD36" i="1" s="1"/>
  <c r="BH8" i="3"/>
  <c r="M8" i="3" s="1"/>
  <c r="BC41" i="3"/>
  <c r="BE41" i="3" s="1"/>
  <c r="BA29" i="3"/>
  <c r="BC29" i="3" s="1"/>
  <c r="BE29" i="3" s="1"/>
  <c r="BF29" i="3"/>
  <c r="BG29" i="3" s="1"/>
  <c r="BA17" i="3"/>
  <c r="BC17" i="3" s="1"/>
  <c r="BE17" i="3" s="1"/>
  <c r="BF17" i="3"/>
  <c r="BG17" i="3" s="1"/>
  <c r="BC13" i="1"/>
  <c r="BD13" i="1" s="1"/>
  <c r="AX13" i="1"/>
  <c r="AZ13" i="1" s="1"/>
  <c r="BB13" i="1" s="1"/>
  <c r="L13" i="1" s="1"/>
  <c r="BC6" i="1"/>
  <c r="BD6" i="1" s="1"/>
  <c r="BE6" i="1" s="1"/>
  <c r="M6" i="1" s="1"/>
  <c r="AX6" i="1"/>
  <c r="AZ6" i="1" s="1"/>
  <c r="BB6" i="1" s="1"/>
  <c r="L6" i="1" s="1"/>
  <c r="AX28" i="1"/>
  <c r="AZ28" i="1" s="1"/>
  <c r="BB28" i="1" s="1"/>
  <c r="BC28" i="1"/>
  <c r="BD28" i="1" s="1"/>
  <c r="AX8" i="1"/>
  <c r="AZ8" i="1" s="1"/>
  <c r="BB8" i="1" s="1"/>
  <c r="L8" i="1" s="1"/>
  <c r="BC8" i="1"/>
  <c r="BD8" i="1" s="1"/>
  <c r="BC16" i="3"/>
  <c r="BE16" i="3" s="1"/>
  <c r="AX14" i="1"/>
  <c r="AZ14" i="1" s="1"/>
  <c r="BB14" i="1" s="1"/>
  <c r="L14" i="1" s="1"/>
  <c r="BC14" i="1"/>
  <c r="BD14" i="1" s="1"/>
  <c r="BE14" i="1" s="1"/>
  <c r="M14" i="1" s="1"/>
  <c r="BC21" i="1"/>
  <c r="BD21" i="1" s="1"/>
  <c r="AX21" i="1"/>
  <c r="AZ21" i="1" s="1"/>
  <c r="BB21" i="1" s="1"/>
  <c r="L21" i="1" s="1"/>
  <c r="BC12" i="3"/>
  <c r="BE12" i="3" s="1"/>
  <c r="L12" i="3" s="1"/>
  <c r="BC14" i="3"/>
  <c r="BE14" i="3" s="1"/>
  <c r="L14" i="3" s="1"/>
  <c r="BH19" i="3"/>
  <c r="BH39" i="3"/>
  <c r="BH41" i="3"/>
  <c r="BE44" i="1"/>
  <c r="BH5" i="3"/>
  <c r="M5" i="3" s="1"/>
  <c r="BH44" i="3"/>
  <c r="BH43" i="3"/>
  <c r="BC40" i="3"/>
  <c r="BE40" i="3" s="1"/>
  <c r="BH40" i="3" s="1"/>
  <c r="AX24" i="1"/>
  <c r="AZ24" i="1" s="1"/>
  <c r="BB24" i="1" s="1"/>
  <c r="BC24" i="1"/>
  <c r="BD24" i="1" s="1"/>
  <c r="BE24" i="1" s="1"/>
  <c r="BH27" i="3"/>
  <c r="BH32" i="3"/>
  <c r="BC15" i="3"/>
  <c r="BE15" i="3" s="1"/>
  <c r="BH15" i="3" s="1"/>
  <c r="AX35" i="1"/>
  <c r="AZ35" i="1" s="1"/>
  <c r="BB35" i="1" s="1"/>
  <c r="BC35" i="1"/>
  <c r="BD35" i="1" s="1"/>
  <c r="BH16" i="3"/>
  <c r="BC9" i="3"/>
  <c r="BE9" i="3" s="1"/>
  <c r="L9" i="3" s="1"/>
  <c r="BE34" i="1"/>
  <c r="BC21" i="3"/>
  <c r="BE21" i="3" s="1"/>
  <c r="BH21" i="3" s="1"/>
  <c r="AZ9" i="1"/>
  <c r="BB9" i="1" s="1"/>
  <c r="L9" i="1" s="1"/>
  <c r="AX31" i="1"/>
  <c r="AZ31" i="1" s="1"/>
  <c r="BB31" i="1" s="1"/>
  <c r="BC31" i="1"/>
  <c r="BD31" i="1" s="1"/>
  <c r="BE31" i="1" s="1"/>
  <c r="BC28" i="3"/>
  <c r="BE28" i="3" s="1"/>
  <c r="BH28" i="3" s="1"/>
  <c r="AX7" i="1"/>
  <c r="AZ7" i="1" s="1"/>
  <c r="BB7" i="1" s="1"/>
  <c r="L7" i="1" s="1"/>
  <c r="BC7" i="1"/>
  <c r="BD7" i="1" s="1"/>
  <c r="BE7" i="1" s="1"/>
  <c r="M7" i="1" s="1"/>
  <c r="AX5" i="1"/>
  <c r="AZ5" i="1" s="1"/>
  <c r="BB5" i="1" s="1"/>
  <c r="L5" i="1" s="1"/>
  <c r="BC5" i="1"/>
  <c r="BD5" i="1" s="1"/>
  <c r="BE5" i="1" s="1"/>
  <c r="M5" i="1" s="1"/>
  <c r="AX20" i="1"/>
  <c r="AZ20" i="1" s="1"/>
  <c r="BB20" i="1" s="1"/>
  <c r="L20" i="1" s="1"/>
  <c r="BC20" i="1"/>
  <c r="BD20" i="1" s="1"/>
  <c r="BF31" i="3"/>
  <c r="BG31" i="3" s="1"/>
  <c r="BA31" i="3"/>
  <c r="BC31" i="3" s="1"/>
  <c r="BE31" i="3" s="1"/>
  <c r="BC30" i="1"/>
  <c r="BD30" i="1" s="1"/>
  <c r="BE30" i="1" s="1"/>
  <c r="AX30" i="1"/>
  <c r="AZ30" i="1" s="1"/>
  <c r="BB30" i="1" s="1"/>
  <c r="BC30" i="3"/>
  <c r="BE30" i="3" s="1"/>
  <c r="BH30" i="3" s="1"/>
  <c r="BH38" i="3"/>
  <c r="BH22" i="3"/>
  <c r="BC10" i="3"/>
  <c r="BE10" i="3" s="1"/>
  <c r="L10" i="3" s="1"/>
  <c r="BC6" i="3"/>
  <c r="BE6" i="3" s="1"/>
  <c r="L6" i="3" s="1"/>
  <c r="AZ12" i="1"/>
  <c r="BB12" i="1" s="1"/>
  <c r="L12" i="1" s="1"/>
  <c r="BH11" i="3" l="1"/>
  <c r="M11" i="3" s="1"/>
  <c r="BE9" i="1"/>
  <c r="M9" i="1" s="1"/>
  <c r="BE21" i="1"/>
  <c r="M21" i="1" s="1"/>
  <c r="BE8" i="1"/>
  <c r="M8" i="1" s="1"/>
  <c r="BH33" i="3"/>
  <c r="BH31" i="3"/>
  <c r="BH29" i="3"/>
  <c r="BE36" i="1"/>
  <c r="BE20" i="1"/>
  <c r="M20" i="1" s="1"/>
  <c r="H46" i="1"/>
  <c r="BH6" i="3"/>
  <c r="M6" i="3" s="1"/>
  <c r="BE35" i="1"/>
  <c r="BH9" i="3"/>
  <c r="M9" i="3" s="1"/>
  <c r="BE13" i="1"/>
  <c r="M13" i="1" s="1"/>
  <c r="BE12" i="1"/>
  <c r="M12" i="1" s="1"/>
  <c r="BH14" i="3"/>
  <c r="M14" i="3" s="1"/>
  <c r="BE25" i="1"/>
  <c r="BE19" i="1"/>
  <c r="M19" i="1" s="1"/>
  <c r="BE11" i="1"/>
  <c r="M11" i="1" s="1"/>
  <c r="BE10" i="1"/>
  <c r="M10" i="1" s="1"/>
  <c r="BH12" i="3"/>
  <c r="M12" i="3" s="1"/>
  <c r="BH10" i="3"/>
  <c r="M10" i="3" s="1"/>
  <c r="BE28" i="1"/>
  <c r="BH17" i="3"/>
  <c r="BH20" i="3"/>
  <c r="BE15" i="1"/>
  <c r="M15" i="1" s="1"/>
  <c r="BE18" i="1"/>
  <c r="M18" i="1" s="1"/>
  <c r="BE16" i="1"/>
  <c r="M16" i="1" s="1"/>
  <c r="BC7" i="3"/>
  <c r="BE7" i="3" s="1"/>
  <c r="L7" i="3" s="1"/>
  <c r="H46" i="3" s="1"/>
  <c r="M46" i="1" l="1"/>
  <c r="H48" i="1" s="1"/>
  <c r="BH7" i="3"/>
  <c r="M7" i="3" s="1"/>
  <c r="M46" i="3" s="1"/>
  <c r="M48" i="1" l="1"/>
  <c r="C48" i="1"/>
  <c r="H48" i="3"/>
  <c r="M48" i="3"/>
  <c r="C48" i="3"/>
</calcChain>
</file>

<file path=xl/sharedStrings.xml><?xml version="1.0" encoding="utf-8"?>
<sst xmlns="http://schemas.openxmlformats.org/spreadsheetml/2006/main" count="137" uniqueCount="64">
  <si>
    <t>Fc</t>
  </si>
  <si>
    <t>Carga x Coeficiente</t>
  </si>
  <si>
    <t>Df - fuste</t>
  </si>
  <si>
    <t>Cálculo diâm. da base</t>
  </si>
  <si>
    <t>D- diâmetro(cm)</t>
  </si>
  <si>
    <t>H - Altura da base(cm)</t>
  </si>
  <si>
    <t>D - diâmetro da base(cm)</t>
  </si>
  <si>
    <t>Tubulões</t>
  </si>
  <si>
    <t>Df - cálculo</t>
  </si>
  <si>
    <t>h-altura da base(m)</t>
  </si>
  <si>
    <t>i-altura do rodapé(m)</t>
  </si>
  <si>
    <t>r-raio do fuste(m)</t>
  </si>
  <si>
    <t>R-Raio da base(m)</t>
  </si>
  <si>
    <t>Volume da Base(m3)</t>
  </si>
  <si>
    <t>Vrodapé(m3)</t>
  </si>
  <si>
    <t>Vbase(m3)</t>
  </si>
  <si>
    <t>Volume do fuste(m3)</t>
  </si>
  <si>
    <t>Volume total das bases(m3)</t>
  </si>
  <si>
    <t>Volume total dos tubulões(m3)</t>
  </si>
  <si>
    <t>Volume total c/10% de perda(m3)</t>
  </si>
  <si>
    <t>Altura do fuste(m)</t>
  </si>
  <si>
    <t>Cálculo</t>
  </si>
  <si>
    <t>Volume total do tubulão (m3)</t>
  </si>
  <si>
    <t>H - altura total da fundação(m)</t>
  </si>
  <si>
    <t>Lote</t>
  </si>
  <si>
    <t>Quadra</t>
  </si>
  <si>
    <t>cidade</t>
  </si>
  <si>
    <t>Cliente/emp.</t>
  </si>
  <si>
    <t>UF</t>
  </si>
  <si>
    <t>Edificação</t>
  </si>
  <si>
    <t>Profissional</t>
  </si>
  <si>
    <t>Planilha cálculo volume de tubulões</t>
  </si>
  <si>
    <t>Volume concreto total c/ 30%pedra e 10%perda(m3)</t>
  </si>
  <si>
    <t>Volume total de 30% pedra de mão(m3)</t>
  </si>
  <si>
    <t>Diâmetro do fuste(cm)</t>
  </si>
  <si>
    <t>Diâmetro da base(cm)</t>
  </si>
  <si>
    <t>Altura da base(cm)</t>
  </si>
  <si>
    <t>Altura total da fundação(m)</t>
  </si>
  <si>
    <t>Rodapé da base(cm)</t>
  </si>
  <si>
    <t>h - altura da base(cm)</t>
  </si>
  <si>
    <t>v= volume da Base(m3)</t>
  </si>
  <si>
    <t>hf= Altura do fuste(m)</t>
  </si>
  <si>
    <t>Planilha cálculo tubulões comp.simples</t>
  </si>
  <si>
    <t>Altura bloco coroamento(cm)</t>
  </si>
  <si>
    <t>verificando</t>
  </si>
  <si>
    <t>Barras ligação aço 12,5mm</t>
  </si>
  <si>
    <t>i=Rodapé (sugestão) (cm)</t>
  </si>
  <si>
    <t>V= volume do tubulão (m3)</t>
  </si>
  <si>
    <t>d - diâmetro do fuste(cm)</t>
  </si>
  <si>
    <t>Cidade</t>
  </si>
  <si>
    <t>Carga total aplicada(kgf)</t>
  </si>
  <si>
    <t>Fck - concreto (Kgf/cm2)</t>
  </si>
  <si>
    <t>N= Carga axial dos tubulões (Kgf)</t>
  </si>
  <si>
    <t>Tensão do solo (Kgf/cm2)</t>
  </si>
  <si>
    <t>Lista</t>
  </si>
  <si>
    <t>Verificação  para validar altura</t>
  </si>
  <si>
    <t>rept diâmetro da base</t>
  </si>
  <si>
    <t>rept fuste mín</t>
  </si>
  <si>
    <t>coluna do fuste, rept</t>
  </si>
  <si>
    <t>validação do fuste</t>
  </si>
  <si>
    <t>Volume de 30% pedra de mão(m3)</t>
  </si>
  <si>
    <t>Licença:</t>
  </si>
  <si>
    <t>Obra:</t>
  </si>
  <si>
    <t xml:space="preserve">Waldemir Alves de Mello  CREA-SP:0601309325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</si>
</sst>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(* #,##0_);_(* \(#,##0\);_(* &quot;-&quot;??_);_(@_)"/>
    <numFmt numFmtId="166" formatCode="0.0"/>
    <numFmt numFmtId="167" formatCode="0.000"/>
    <numFmt numFmtId="168" formatCode="0.0000"/>
  </numFmts>
  <fonts count="19" x14ac:knownFonts="1">
    <font>
      <sz val="10"/>
      <name val="Arial"/>
    </font>
    <font>
      <sz val="10"/>
      <name val="Arial"/>
      <family val="2"/>
    </font>
    <font>
      <sz val="7"/>
      <name val="Arial"/>
      <family val="2"/>
    </font>
    <font>
      <sz val="9"/>
      <color indexed="62"/>
      <name val="Arial"/>
      <family val="2"/>
    </font>
    <font>
      <sz val="9"/>
      <color indexed="16"/>
      <name val="Arial"/>
      <family val="2"/>
    </font>
    <font>
      <sz val="9"/>
      <name val="Arial"/>
      <family val="2"/>
    </font>
    <font>
      <sz val="10"/>
      <name val="Arial"/>
      <family val="2"/>
    </font>
    <font>
      <sz val="6"/>
      <name val="Arial"/>
      <family val="2"/>
    </font>
    <font>
      <sz val="9"/>
      <color indexed="20"/>
      <name val="Arial"/>
      <family val="2"/>
    </font>
    <font>
      <sz val="9"/>
      <color indexed="56"/>
      <name val="Arial"/>
      <family val="2"/>
    </font>
    <font>
      <sz val="8"/>
      <name val="Arial"/>
      <family val="2"/>
    </font>
    <font>
      <sz val="10"/>
      <color indexed="20"/>
      <name val="Arial"/>
      <family val="2"/>
    </font>
    <font>
      <sz val="8"/>
      <color indexed="23"/>
      <name val="Arial"/>
      <family val="2"/>
    </font>
    <font>
      <sz val="8"/>
      <color indexed="62"/>
      <name val="Arial"/>
      <family val="2"/>
    </font>
    <font>
      <sz val="7"/>
      <color indexed="9"/>
      <name val="Arial"/>
      <family val="2"/>
    </font>
    <font>
      <b/>
      <sz val="8"/>
      <name val="Arial Baltic"/>
      <family val="2"/>
      <charset val="186"/>
    </font>
    <font>
      <b/>
      <sz val="10"/>
      <name val="Arial"/>
      <family val="2"/>
    </font>
    <font>
      <sz val="7"/>
      <color indexed="10"/>
      <name val="Arial"/>
      <family val="2"/>
    </font>
    <font>
      <sz val="6"/>
      <color indexed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9"/>
        <bgColor indexed="9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</fills>
  <borders count="6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/>
      <top/>
      <bottom style="medium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/>
      <top/>
      <bottom style="thin">
        <color indexed="55"/>
      </bottom>
      <diagonal/>
    </border>
    <border>
      <left style="thin">
        <color indexed="55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55"/>
      </top>
      <bottom/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55"/>
      </left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55"/>
      </left>
      <right style="thin">
        <color indexed="2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9"/>
      </right>
      <top style="thin">
        <color indexed="23"/>
      </top>
      <bottom style="thin">
        <color indexed="9"/>
      </bottom>
      <diagonal/>
    </border>
    <border>
      <left style="thin">
        <color indexed="55"/>
      </left>
      <right/>
      <top/>
      <bottom/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55"/>
      </left>
      <right style="thin">
        <color indexed="9"/>
      </right>
      <top style="thin">
        <color indexed="55"/>
      </top>
      <bottom style="thin">
        <color indexed="9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9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9"/>
      </right>
      <top style="thin">
        <color indexed="22"/>
      </top>
      <bottom style="thin">
        <color indexed="9"/>
      </bottom>
      <diagonal/>
    </border>
    <border>
      <left style="thin">
        <color indexed="9"/>
      </left>
      <right style="thin">
        <color indexed="55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 style="thin">
        <color indexed="55"/>
      </right>
      <top style="thin">
        <color indexed="22"/>
      </top>
      <bottom style="thin">
        <color indexed="55"/>
      </bottom>
      <diagonal/>
    </border>
    <border>
      <left style="thin">
        <color indexed="55"/>
      </left>
      <right style="thin">
        <color indexed="9"/>
      </right>
      <top style="thin">
        <color indexed="55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55"/>
      </right>
      <top style="thin">
        <color indexed="9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55"/>
      </left>
      <right style="thin">
        <color indexed="9"/>
      </right>
      <top/>
      <bottom style="thin">
        <color indexed="22"/>
      </bottom>
      <diagonal/>
    </border>
    <border>
      <left style="thin">
        <color indexed="9"/>
      </left>
      <right style="thin">
        <color indexed="55"/>
      </right>
      <top/>
      <bottom style="thin">
        <color indexed="22"/>
      </bottom>
      <diagonal/>
    </border>
    <border>
      <left/>
      <right/>
      <top style="thin">
        <color indexed="55"/>
      </top>
      <bottom/>
      <diagonal/>
    </border>
    <border>
      <left style="thin">
        <color indexed="55"/>
      </left>
      <right style="thin">
        <color indexed="22"/>
      </right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/>
      <top style="thin">
        <color indexed="55"/>
      </top>
      <bottom/>
      <diagonal/>
    </border>
    <border>
      <left/>
      <right/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9"/>
      </bottom>
      <diagonal/>
    </border>
    <border>
      <left/>
      <right style="thin">
        <color indexed="9"/>
      </right>
      <top style="thin">
        <color indexed="23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thin">
        <color indexed="23"/>
      </bottom>
      <diagonal/>
    </border>
    <border>
      <left/>
      <right style="thin">
        <color indexed="23"/>
      </right>
      <top style="thin">
        <color indexed="9"/>
      </top>
      <bottom style="thin">
        <color indexed="23"/>
      </bottom>
      <diagonal/>
    </border>
    <border>
      <left/>
      <right/>
      <top style="thin">
        <color indexed="9"/>
      </top>
      <bottom style="thin">
        <color indexed="23"/>
      </bottom>
      <diagonal/>
    </border>
    <border>
      <left style="thin">
        <color indexed="55"/>
      </left>
      <right/>
      <top style="thin">
        <color indexed="55"/>
      </top>
      <bottom style="thin">
        <color indexed="9"/>
      </bottom>
      <diagonal/>
    </border>
    <border>
      <left/>
      <right style="thin">
        <color indexed="9"/>
      </right>
      <top style="thin">
        <color indexed="55"/>
      </top>
      <bottom style="thin">
        <color indexed="9"/>
      </bottom>
      <diagonal/>
    </border>
    <border>
      <left/>
      <right/>
      <top style="thin">
        <color indexed="55"/>
      </top>
      <bottom style="thin">
        <color indexed="9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55"/>
      </bottom>
      <diagonal/>
    </border>
    <border>
      <left/>
      <right style="thin">
        <color indexed="55"/>
      </right>
      <top style="thin">
        <color indexed="9"/>
      </top>
      <bottom style="thin">
        <color indexed="55"/>
      </bottom>
      <diagonal/>
    </border>
    <border>
      <left/>
      <right/>
      <top/>
      <bottom style="thin">
        <color indexed="22"/>
      </bottom>
      <diagonal/>
    </border>
    <border>
      <left style="thin">
        <color indexed="55"/>
      </left>
      <right/>
      <top style="thin">
        <color indexed="55"/>
      </top>
      <bottom style="thin">
        <color indexed="22"/>
      </bottom>
      <diagonal/>
    </border>
    <border>
      <left/>
      <right/>
      <top style="thin">
        <color indexed="55"/>
      </top>
      <bottom style="thin">
        <color indexed="22"/>
      </bottom>
      <diagonal/>
    </border>
    <border>
      <left/>
      <right style="thin">
        <color indexed="55"/>
      </right>
      <top style="thin">
        <color indexed="55"/>
      </top>
      <bottom style="thin">
        <color indexed="22"/>
      </bottom>
      <diagonal/>
    </border>
    <border>
      <left/>
      <right style="thin">
        <color indexed="55"/>
      </right>
      <top style="thin">
        <color indexed="55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62">
    <xf numFmtId="0" fontId="0" fillId="0" borderId="0" xfId="0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textRotation="90" wrapText="1"/>
    </xf>
    <xf numFmtId="0" fontId="3" fillId="0" borderId="0" xfId="0" applyFont="1" applyFill="1" applyAlignment="1">
      <alignment horizontal="center"/>
    </xf>
    <xf numFmtId="165" fontId="3" fillId="0" borderId="0" xfId="1" applyNumberFormat="1" applyFont="1" applyFill="1" applyAlignment="1">
      <alignment horizontal="center"/>
    </xf>
    <xf numFmtId="166" fontId="3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" fontId="2" fillId="2" borderId="0" xfId="0" applyNumberFormat="1" applyFont="1" applyFill="1" applyBorder="1" applyAlignment="1" applyProtection="1">
      <alignment horizontal="left"/>
      <protection hidden="1"/>
    </xf>
    <xf numFmtId="0" fontId="6" fillId="2" borderId="0" xfId="0" applyFont="1" applyFill="1" applyBorder="1" applyAlignment="1" applyProtection="1">
      <protection hidden="1"/>
    </xf>
    <xf numFmtId="0" fontId="2" fillId="2" borderId="0" xfId="0" applyFont="1" applyFill="1" applyBorder="1" applyAlignment="1" applyProtection="1">
      <protection hidden="1"/>
    </xf>
    <xf numFmtId="0" fontId="2" fillId="2" borderId="2" xfId="0" applyFont="1" applyFill="1" applyBorder="1" applyAlignment="1" applyProtection="1">
      <alignment horizontal="center"/>
      <protection hidden="1"/>
    </xf>
    <xf numFmtId="0" fontId="6" fillId="2" borderId="3" xfId="0" applyFont="1" applyFill="1" applyBorder="1" applyAlignment="1" applyProtection="1">
      <protection hidden="1"/>
    </xf>
    <xf numFmtId="0" fontId="2" fillId="0" borderId="0" xfId="0" applyFont="1" applyFill="1" applyAlignment="1">
      <alignment horizontal="left" wrapText="1"/>
    </xf>
    <xf numFmtId="0" fontId="10" fillId="2" borderId="4" xfId="0" applyFont="1" applyFill="1" applyBorder="1" applyAlignment="1" applyProtection="1">
      <alignment horizontal="left"/>
      <protection hidden="1"/>
    </xf>
    <xf numFmtId="0" fontId="10" fillId="2" borderId="5" xfId="0" applyFont="1" applyFill="1" applyBorder="1" applyAlignment="1" applyProtection="1">
      <alignment horizontal="left"/>
      <protection hidden="1"/>
    </xf>
    <xf numFmtId="0" fontId="6" fillId="2" borderId="6" xfId="0" applyFont="1" applyFill="1" applyBorder="1" applyAlignment="1" applyProtection="1">
      <protection hidden="1"/>
    </xf>
    <xf numFmtId="0" fontId="2" fillId="0" borderId="0" xfId="0" applyFont="1" applyFill="1" applyBorder="1" applyAlignment="1" applyProtection="1">
      <alignment horizontal="center"/>
      <protection hidden="1"/>
    </xf>
    <xf numFmtId="0" fontId="2" fillId="2" borderId="0" xfId="0" applyFont="1" applyFill="1" applyBorder="1" applyAlignment="1" applyProtection="1">
      <alignment horizontal="left"/>
      <protection hidden="1"/>
    </xf>
    <xf numFmtId="0" fontId="7" fillId="2" borderId="6" xfId="0" applyFont="1" applyFill="1" applyBorder="1" applyAlignment="1" applyProtection="1">
      <alignment horizontal="right" wrapText="1"/>
      <protection hidden="1"/>
    </xf>
    <xf numFmtId="2" fontId="8" fillId="2" borderId="6" xfId="0" applyNumberFormat="1" applyFont="1" applyFill="1" applyBorder="1" applyAlignment="1" applyProtection="1">
      <alignment horizontal="center"/>
      <protection hidden="1"/>
    </xf>
    <xf numFmtId="0" fontId="0" fillId="2" borderId="6" xfId="0" applyFill="1" applyBorder="1" applyAlignment="1" applyProtection="1">
      <alignment horizontal="right" wrapText="1"/>
      <protection hidden="1"/>
    </xf>
    <xf numFmtId="2" fontId="11" fillId="2" borderId="6" xfId="0" applyNumberFormat="1" applyFont="1" applyFill="1" applyBorder="1" applyAlignment="1" applyProtection="1">
      <alignment horizontal="center"/>
      <protection hidden="1"/>
    </xf>
    <xf numFmtId="167" fontId="11" fillId="2" borderId="6" xfId="0" applyNumberFormat="1" applyFont="1" applyFill="1" applyBorder="1" applyAlignment="1" applyProtection="1">
      <alignment horizontal="left"/>
      <protection hidden="1"/>
    </xf>
    <xf numFmtId="0" fontId="0" fillId="2" borderId="7" xfId="0" applyFill="1" applyBorder="1" applyAlignment="1" applyProtection="1">
      <protection hidden="1"/>
    </xf>
    <xf numFmtId="0" fontId="0" fillId="2" borderId="8" xfId="0" applyFill="1" applyBorder="1" applyAlignment="1" applyProtection="1">
      <protection hidden="1"/>
    </xf>
    <xf numFmtId="2" fontId="8" fillId="0" borderId="0" xfId="0" applyNumberFormat="1" applyFont="1" applyFill="1" applyBorder="1" applyAlignment="1" applyProtection="1">
      <alignment horizontal="center"/>
      <protection hidden="1"/>
    </xf>
    <xf numFmtId="0" fontId="0" fillId="0" borderId="0" xfId="0" applyFill="1" applyBorder="1" applyAlignment="1" applyProtection="1">
      <alignment horizontal="left" vertical="top" wrapText="1"/>
      <protection hidden="1"/>
    </xf>
    <xf numFmtId="0" fontId="10" fillId="0" borderId="0" xfId="0" applyFont="1" applyBorder="1" applyAlignment="1" applyProtection="1">
      <alignment horizontal="left" vertical="center"/>
      <protection hidden="1"/>
    </xf>
    <xf numFmtId="0" fontId="8" fillId="0" borderId="0" xfId="0" applyFont="1" applyFill="1" applyBorder="1" applyAlignment="1" applyProtection="1">
      <alignment horizontal="center" textRotation="90" wrapText="1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0" fontId="10" fillId="0" borderId="2" xfId="0" applyFont="1" applyFill="1" applyBorder="1" applyAlignment="1" applyProtection="1">
      <alignment horizontal="left" wrapText="1"/>
      <protection locked="0"/>
    </xf>
    <xf numFmtId="0" fontId="10" fillId="0" borderId="2" xfId="0" applyFont="1" applyBorder="1" applyAlignment="1" applyProtection="1">
      <alignment horizontal="left" wrapText="1"/>
      <protection locked="0"/>
    </xf>
    <xf numFmtId="0" fontId="10" fillId="0" borderId="4" xfId="0" applyFont="1" applyFill="1" applyBorder="1" applyAlignment="1" applyProtection="1">
      <alignment horizontal="left" wrapText="1"/>
      <protection locked="0"/>
    </xf>
    <xf numFmtId="0" fontId="2" fillId="3" borderId="0" xfId="0" applyFont="1" applyFill="1" applyBorder="1" applyAlignment="1" applyProtection="1">
      <alignment horizontal="left" wrapText="1"/>
      <protection hidden="1"/>
    </xf>
    <xf numFmtId="0" fontId="2" fillId="4" borderId="0" xfId="0" applyFont="1" applyFill="1" applyBorder="1" applyAlignment="1" applyProtection="1">
      <alignment horizontal="center"/>
      <protection hidden="1"/>
    </xf>
    <xf numFmtId="0" fontId="6" fillId="2" borderId="9" xfId="0" applyFont="1" applyFill="1" applyBorder="1" applyAlignment="1" applyProtection="1">
      <protection hidden="1"/>
    </xf>
    <xf numFmtId="0" fontId="0" fillId="3" borderId="0" xfId="0" applyFill="1" applyBorder="1" applyAlignment="1" applyProtection="1">
      <alignment horizontal="left" wrapText="1"/>
      <protection hidden="1"/>
    </xf>
    <xf numFmtId="0" fontId="0" fillId="3" borderId="0" xfId="0" applyFill="1" applyBorder="1" applyAlignment="1" applyProtection="1">
      <alignment horizontal="center" wrapText="1"/>
      <protection hidden="1"/>
    </xf>
    <xf numFmtId="0" fontId="2" fillId="3" borderId="0" xfId="0" applyFont="1" applyFill="1" applyBorder="1" applyAlignment="1" applyProtection="1">
      <alignment horizontal="center" textRotation="90" wrapText="1"/>
      <protection hidden="1"/>
    </xf>
    <xf numFmtId="0" fontId="2" fillId="3" borderId="0" xfId="0" applyFont="1" applyFill="1" applyBorder="1" applyAlignment="1" applyProtection="1">
      <alignment horizontal="center"/>
      <protection hidden="1"/>
    </xf>
    <xf numFmtId="0" fontId="2" fillId="2" borderId="10" xfId="0" applyFont="1" applyFill="1" applyBorder="1" applyAlignment="1" applyProtection="1">
      <alignment horizontal="center"/>
      <protection hidden="1"/>
    </xf>
    <xf numFmtId="0" fontId="14" fillId="0" borderId="0" xfId="0" applyFont="1" applyFill="1" applyBorder="1" applyAlignment="1" applyProtection="1">
      <alignment horizontal="center"/>
      <protection hidden="1"/>
    </xf>
    <xf numFmtId="0" fontId="14" fillId="0" borderId="0" xfId="0" applyFont="1" applyFill="1" applyAlignment="1">
      <alignment horizontal="center"/>
    </xf>
    <xf numFmtId="0" fontId="14" fillId="0" borderId="0" xfId="0" applyFont="1" applyFill="1" applyBorder="1" applyAlignment="1" applyProtection="1">
      <alignment horizontal="left" wrapText="1"/>
      <protection hidden="1"/>
    </xf>
    <xf numFmtId="0" fontId="5" fillId="0" borderId="4" xfId="0" applyFont="1" applyFill="1" applyBorder="1" applyAlignment="1" applyProtection="1">
      <alignment horizontal="center" wrapText="1"/>
      <protection locked="0"/>
    </xf>
    <xf numFmtId="0" fontId="5" fillId="0" borderId="2" xfId="0" applyFont="1" applyFill="1" applyBorder="1" applyAlignment="1" applyProtection="1">
      <alignment horizontal="center" wrapText="1"/>
      <protection locked="0"/>
    </xf>
    <xf numFmtId="0" fontId="2" fillId="0" borderId="0" xfId="0" applyFont="1" applyFill="1" applyAlignment="1" applyProtection="1">
      <alignment horizontal="center" textRotation="90" wrapText="1"/>
      <protection hidden="1"/>
    </xf>
    <xf numFmtId="0" fontId="2" fillId="0" borderId="0" xfId="0" applyFont="1" applyFill="1" applyAlignment="1" applyProtection="1">
      <alignment horizontal="center"/>
      <protection hidden="1"/>
    </xf>
    <xf numFmtId="0" fontId="2" fillId="0" borderId="0" xfId="0" applyFont="1" applyFill="1" applyAlignment="1" applyProtection="1">
      <alignment horizontal="left" wrapText="1"/>
      <protection hidden="1"/>
    </xf>
    <xf numFmtId="0" fontId="3" fillId="0" borderId="0" xfId="0" applyFont="1" applyFill="1" applyAlignment="1" applyProtection="1">
      <alignment horizontal="center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6" fontId="3" fillId="0" borderId="0" xfId="0" applyNumberFormat="1" applyFont="1" applyFill="1" applyAlignment="1" applyProtection="1">
      <alignment horizontal="center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14" fillId="0" borderId="0" xfId="0" applyFont="1" applyFill="1" applyAlignment="1" applyProtection="1">
      <alignment horizontal="center"/>
      <protection hidden="1"/>
    </xf>
    <xf numFmtId="166" fontId="9" fillId="5" borderId="2" xfId="0" applyNumberFormat="1" applyFont="1" applyFill="1" applyBorder="1" applyAlignment="1" applyProtection="1">
      <alignment horizontal="center"/>
      <protection locked="0" hidden="1"/>
    </xf>
    <xf numFmtId="2" fontId="9" fillId="5" borderId="2" xfId="0" applyNumberFormat="1" applyFont="1" applyFill="1" applyBorder="1" applyAlignment="1" applyProtection="1">
      <alignment horizontal="center"/>
      <protection locked="0" hidden="1"/>
    </xf>
    <xf numFmtId="0" fontId="2" fillId="2" borderId="11" xfId="0" applyFont="1" applyFill="1" applyBorder="1" applyAlignment="1" applyProtection="1">
      <alignment horizontal="left"/>
      <protection hidden="1"/>
    </xf>
    <xf numFmtId="0" fontId="2" fillId="2" borderId="12" xfId="0" applyFont="1" applyFill="1" applyBorder="1" applyAlignment="1" applyProtection="1">
      <alignment horizontal="left"/>
      <protection hidden="1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>
      <alignment horizontal="center"/>
    </xf>
    <xf numFmtId="0" fontId="14" fillId="0" borderId="0" xfId="0" applyFont="1" applyFill="1" applyBorder="1" applyAlignment="1" applyProtection="1">
      <alignment horizontal="center" textRotation="90" wrapText="1"/>
      <protection hidden="1"/>
    </xf>
    <xf numFmtId="166" fontId="14" fillId="0" borderId="0" xfId="0" applyNumberFormat="1" applyFont="1" applyFill="1" applyBorder="1" applyAlignment="1" applyProtection="1">
      <alignment horizontal="center" textRotation="90" wrapText="1"/>
      <protection hidden="1"/>
    </xf>
    <xf numFmtId="2" fontId="14" fillId="0" borderId="0" xfId="0" applyNumberFormat="1" applyFont="1" applyFill="1" applyBorder="1" applyAlignment="1" applyProtection="1">
      <alignment horizontal="center" textRotation="90" wrapText="1"/>
      <protection hidden="1"/>
    </xf>
    <xf numFmtId="167" fontId="14" fillId="0" borderId="0" xfId="0" applyNumberFormat="1" applyFont="1" applyFill="1" applyBorder="1" applyAlignment="1" applyProtection="1">
      <alignment horizontal="center" textRotation="90" wrapText="1"/>
      <protection hidden="1"/>
    </xf>
    <xf numFmtId="1" fontId="14" fillId="0" borderId="0" xfId="0" applyNumberFormat="1" applyFont="1" applyFill="1" applyBorder="1" applyAlignment="1" applyProtection="1">
      <alignment horizontal="center"/>
      <protection hidden="1"/>
    </xf>
    <xf numFmtId="166" fontId="14" fillId="0" borderId="0" xfId="0" applyNumberFormat="1" applyFont="1" applyFill="1" applyBorder="1" applyAlignment="1" applyProtection="1">
      <alignment horizontal="center"/>
      <protection hidden="1"/>
    </xf>
    <xf numFmtId="167" fontId="14" fillId="0" borderId="0" xfId="0" applyNumberFormat="1" applyFont="1" applyFill="1" applyBorder="1" applyAlignment="1" applyProtection="1">
      <alignment horizontal="center"/>
      <protection hidden="1"/>
    </xf>
    <xf numFmtId="2" fontId="14" fillId="0" borderId="0" xfId="0" applyNumberFormat="1" applyFont="1" applyFill="1" applyBorder="1" applyAlignment="1" applyProtection="1">
      <alignment horizontal="center"/>
      <protection hidden="1"/>
    </xf>
    <xf numFmtId="168" fontId="14" fillId="0" borderId="0" xfId="0" applyNumberFormat="1" applyFont="1" applyFill="1" applyBorder="1" applyAlignment="1" applyProtection="1">
      <alignment horizontal="center"/>
      <protection hidden="1"/>
    </xf>
    <xf numFmtId="0" fontId="5" fillId="0" borderId="13" xfId="0" applyFont="1" applyBorder="1" applyAlignment="1" applyProtection="1">
      <alignment horizontal="center" vertical="top" wrapText="1"/>
      <protection locked="0"/>
    </xf>
    <xf numFmtId="0" fontId="6" fillId="6" borderId="14" xfId="0" applyFont="1" applyFill="1" applyBorder="1" applyAlignment="1" applyProtection="1">
      <alignment horizontal="center" textRotation="90" wrapText="1"/>
      <protection hidden="1"/>
    </xf>
    <xf numFmtId="0" fontId="10" fillId="2" borderId="15" xfId="0" applyFont="1" applyFill="1" applyBorder="1" applyAlignment="1" applyProtection="1">
      <alignment horizontal="left"/>
      <protection hidden="1"/>
    </xf>
    <xf numFmtId="0" fontId="2" fillId="2" borderId="16" xfId="0" applyFont="1" applyFill="1" applyBorder="1" applyAlignment="1" applyProtection="1">
      <alignment horizontal="left"/>
      <protection hidden="1"/>
    </xf>
    <xf numFmtId="0" fontId="2" fillId="2" borderId="15" xfId="0" applyFont="1" applyFill="1" applyBorder="1" applyAlignment="1" applyProtection="1">
      <alignment horizontal="left"/>
      <protection hidden="1"/>
    </xf>
    <xf numFmtId="0" fontId="2" fillId="2" borderId="3" xfId="0" applyFont="1" applyFill="1" applyBorder="1" applyAlignment="1" applyProtection="1">
      <alignment horizontal="left"/>
      <protection hidden="1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10" fillId="6" borderId="17" xfId="0" applyFont="1" applyFill="1" applyBorder="1" applyAlignment="1" applyProtection="1">
      <alignment horizontal="center" textRotation="90" wrapText="1"/>
      <protection hidden="1"/>
    </xf>
    <xf numFmtId="165" fontId="10" fillId="6" borderId="17" xfId="1" applyNumberFormat="1" applyFont="1" applyFill="1" applyBorder="1" applyAlignment="1" applyProtection="1">
      <alignment horizontal="center" textRotation="90" wrapText="1"/>
      <protection hidden="1"/>
    </xf>
    <xf numFmtId="166" fontId="10" fillId="6" borderId="17" xfId="0" applyNumberFormat="1" applyFont="1" applyFill="1" applyBorder="1" applyAlignment="1" applyProtection="1">
      <alignment horizontal="center" textRotation="90" wrapText="1"/>
      <protection hidden="1"/>
    </xf>
    <xf numFmtId="2" fontId="5" fillId="6" borderId="17" xfId="0" applyNumberFormat="1" applyFont="1" applyFill="1" applyBorder="1" applyAlignment="1" applyProtection="1">
      <alignment horizontal="center" textRotation="90" wrapText="1"/>
      <protection hidden="1"/>
    </xf>
    <xf numFmtId="2" fontId="5" fillId="2" borderId="18" xfId="0" applyNumberFormat="1" applyFont="1" applyFill="1" applyBorder="1" applyAlignment="1" applyProtection="1">
      <alignment horizontal="center"/>
      <protection hidden="1"/>
    </xf>
    <xf numFmtId="0" fontId="2" fillId="2" borderId="19" xfId="0" applyFont="1" applyFill="1" applyBorder="1" applyAlignment="1" applyProtection="1">
      <alignment horizontal="left"/>
      <protection hidden="1"/>
    </xf>
    <xf numFmtId="0" fontId="6" fillId="6" borderId="20" xfId="0" applyFont="1" applyFill="1" applyBorder="1" applyAlignment="1" applyProtection="1">
      <alignment horizontal="center" textRotation="90" wrapText="1"/>
      <protection hidden="1"/>
    </xf>
    <xf numFmtId="166" fontId="9" fillId="5" borderId="5" xfId="0" applyNumberFormat="1" applyFont="1" applyFill="1" applyBorder="1" applyAlignment="1" applyProtection="1">
      <alignment horizontal="center"/>
      <protection locked="0" hidden="1"/>
    </xf>
    <xf numFmtId="2" fontId="9" fillId="5" borderId="5" xfId="0" applyNumberFormat="1" applyFont="1" applyFill="1" applyBorder="1" applyAlignment="1" applyProtection="1">
      <alignment horizontal="center"/>
      <protection locked="0" hidden="1"/>
    </xf>
    <xf numFmtId="0" fontId="10" fillId="6" borderId="1" xfId="0" applyFont="1" applyFill="1" applyBorder="1" applyAlignment="1" applyProtection="1">
      <alignment horizontal="center" textRotation="90" wrapText="1"/>
      <protection hidden="1"/>
    </xf>
    <xf numFmtId="0" fontId="6" fillId="2" borderId="20" xfId="0" applyFont="1" applyFill="1" applyBorder="1" applyAlignment="1" applyProtection="1">
      <protection hidden="1"/>
    </xf>
    <xf numFmtId="2" fontId="5" fillId="2" borderId="21" xfId="0" applyNumberFormat="1" applyFont="1" applyFill="1" applyBorder="1" applyAlignment="1" applyProtection="1">
      <alignment horizontal="center"/>
      <protection hidden="1"/>
    </xf>
    <xf numFmtId="2" fontId="10" fillId="2" borderId="21" xfId="0" applyNumberFormat="1" applyFont="1" applyFill="1" applyBorder="1" applyAlignment="1" applyProtection="1">
      <alignment horizontal="center"/>
      <protection hidden="1"/>
    </xf>
    <xf numFmtId="0" fontId="9" fillId="5" borderId="5" xfId="0" applyFont="1" applyFill="1" applyBorder="1" applyAlignment="1" applyProtection="1">
      <alignment horizontal="center"/>
      <protection locked="0" hidden="1"/>
    </xf>
    <xf numFmtId="3" fontId="9" fillId="5" borderId="5" xfId="1" applyNumberFormat="1" applyFont="1" applyFill="1" applyBorder="1" applyAlignment="1" applyProtection="1">
      <alignment horizontal="center"/>
      <protection locked="0" hidden="1"/>
    </xf>
    <xf numFmtId="0" fontId="9" fillId="5" borderId="2" xfId="0" applyFont="1" applyFill="1" applyBorder="1" applyAlignment="1" applyProtection="1">
      <alignment horizontal="center"/>
      <protection locked="0" hidden="1"/>
    </xf>
    <xf numFmtId="3" fontId="9" fillId="5" borderId="2" xfId="1" applyNumberFormat="1" applyFont="1" applyFill="1" applyBorder="1" applyAlignment="1" applyProtection="1">
      <alignment horizontal="center"/>
      <protection locked="0" hidden="1"/>
    </xf>
    <xf numFmtId="0" fontId="10" fillId="6" borderId="22" xfId="0" applyFont="1" applyFill="1" applyBorder="1" applyAlignment="1" applyProtection="1">
      <alignment horizontal="center" textRotation="90" wrapText="1"/>
      <protection hidden="1"/>
    </xf>
    <xf numFmtId="1" fontId="9" fillId="5" borderId="20" xfId="0" applyNumberFormat="1" applyFont="1" applyFill="1" applyBorder="1" applyAlignment="1" applyProtection="1">
      <alignment horizontal="center"/>
      <protection locked="0" hidden="1"/>
    </xf>
    <xf numFmtId="1" fontId="9" fillId="5" borderId="13" xfId="0" applyNumberFormat="1" applyFont="1" applyFill="1" applyBorder="1" applyAlignment="1" applyProtection="1">
      <alignment horizontal="center"/>
      <protection locked="0" hidden="1"/>
    </xf>
    <xf numFmtId="2" fontId="17" fillId="7" borderId="23" xfId="0" applyNumberFormat="1" applyFont="1" applyFill="1" applyBorder="1" applyAlignment="1" applyProtection="1">
      <alignment horizontal="center" textRotation="90" wrapText="1"/>
      <protection hidden="1"/>
    </xf>
    <xf numFmtId="167" fontId="17" fillId="7" borderId="23" xfId="0" applyNumberFormat="1" applyFont="1" applyFill="1" applyBorder="1" applyAlignment="1" applyProtection="1">
      <alignment horizontal="center" textRotation="90" wrapText="1"/>
      <protection hidden="1"/>
    </xf>
    <xf numFmtId="166" fontId="18" fillId="7" borderId="23" xfId="0" applyNumberFormat="1" applyFont="1" applyFill="1" applyBorder="1" applyAlignment="1" applyProtection="1">
      <alignment horizontal="center"/>
      <protection hidden="1"/>
    </xf>
    <xf numFmtId="2" fontId="18" fillId="7" borderId="23" xfId="0" applyNumberFormat="1" applyFont="1" applyFill="1" applyBorder="1" applyAlignment="1" applyProtection="1">
      <alignment horizontal="center"/>
      <protection hidden="1"/>
    </xf>
    <xf numFmtId="167" fontId="18" fillId="7" borderId="23" xfId="0" applyNumberFormat="1" applyFont="1" applyFill="1" applyBorder="1" applyAlignment="1" applyProtection="1">
      <alignment horizontal="center"/>
      <protection hidden="1"/>
    </xf>
    <xf numFmtId="2" fontId="9" fillId="5" borderId="20" xfId="0" applyNumberFormat="1" applyFont="1" applyFill="1" applyBorder="1" applyAlignment="1" applyProtection="1">
      <alignment horizontal="center"/>
      <protection locked="0" hidden="1"/>
    </xf>
    <xf numFmtId="2" fontId="9" fillId="5" borderId="13" xfId="0" applyNumberFormat="1" applyFont="1" applyFill="1" applyBorder="1" applyAlignment="1" applyProtection="1">
      <alignment horizontal="center"/>
      <protection locked="0" hidden="1"/>
    </xf>
    <xf numFmtId="1" fontId="10" fillId="2" borderId="24" xfId="0" applyNumberFormat="1" applyFont="1" applyFill="1" applyBorder="1" applyAlignment="1" applyProtection="1">
      <alignment horizontal="center"/>
      <protection hidden="1"/>
    </xf>
    <xf numFmtId="1" fontId="10" fillId="2" borderId="25" xfId="0" applyNumberFormat="1" applyFont="1" applyFill="1" applyBorder="1" applyAlignment="1" applyProtection="1">
      <alignment horizontal="center"/>
      <protection hidden="1"/>
    </xf>
    <xf numFmtId="0" fontId="10" fillId="2" borderId="24" xfId="0" applyFont="1" applyFill="1" applyBorder="1" applyAlignment="1" applyProtection="1">
      <alignment horizontal="center"/>
      <protection hidden="1"/>
    </xf>
    <xf numFmtId="0" fontId="10" fillId="2" borderId="25" xfId="0" applyFont="1" applyFill="1" applyBorder="1" applyAlignment="1" applyProtection="1">
      <alignment horizontal="center"/>
      <protection hidden="1"/>
    </xf>
    <xf numFmtId="2" fontId="10" fillId="2" borderId="24" xfId="0" applyNumberFormat="1" applyFont="1" applyFill="1" applyBorder="1" applyAlignment="1" applyProtection="1">
      <alignment horizontal="center"/>
      <protection hidden="1"/>
    </xf>
    <xf numFmtId="2" fontId="10" fillId="2" borderId="25" xfId="0" applyNumberFormat="1" applyFont="1" applyFill="1" applyBorder="1" applyAlignment="1" applyProtection="1">
      <alignment horizontal="center"/>
      <protection hidden="1"/>
    </xf>
    <xf numFmtId="0" fontId="10" fillId="2" borderId="26" xfId="0" applyFont="1" applyFill="1" applyBorder="1" applyAlignment="1" applyProtection="1">
      <alignment horizontal="center"/>
      <protection hidden="1"/>
    </xf>
    <xf numFmtId="0" fontId="10" fillId="2" borderId="27" xfId="0" applyFont="1" applyFill="1" applyBorder="1" applyAlignment="1" applyProtection="1">
      <alignment horizontal="center"/>
      <protection hidden="1"/>
    </xf>
    <xf numFmtId="2" fontId="10" fillId="2" borderId="26" xfId="0" applyNumberFormat="1" applyFont="1" applyFill="1" applyBorder="1" applyAlignment="1" applyProtection="1">
      <alignment horizontal="center"/>
      <protection hidden="1"/>
    </xf>
    <xf numFmtId="2" fontId="10" fillId="2" borderId="27" xfId="0" applyNumberFormat="1" applyFont="1" applyFill="1" applyBorder="1" applyAlignment="1" applyProtection="1">
      <alignment horizontal="center"/>
      <protection hidden="1"/>
    </xf>
    <xf numFmtId="0" fontId="10" fillId="7" borderId="28" xfId="0" applyFont="1" applyFill="1" applyBorder="1" applyAlignment="1" applyProtection="1">
      <alignment horizontal="center" textRotation="90" wrapText="1"/>
      <protection hidden="1"/>
    </xf>
    <xf numFmtId="2" fontId="10" fillId="7" borderId="24" xfId="0" applyNumberFormat="1" applyFont="1" applyFill="1" applyBorder="1" applyAlignment="1" applyProtection="1">
      <alignment horizontal="center"/>
      <protection hidden="1"/>
    </xf>
    <xf numFmtId="2" fontId="10" fillId="7" borderId="25" xfId="0" applyNumberFormat="1" applyFont="1" applyFill="1" applyBorder="1" applyAlignment="1" applyProtection="1">
      <alignment horizontal="center"/>
      <protection hidden="1"/>
    </xf>
    <xf numFmtId="2" fontId="10" fillId="7" borderId="28" xfId="0" applyNumberFormat="1" applyFont="1" applyFill="1" applyBorder="1" applyAlignment="1" applyProtection="1">
      <alignment horizontal="center" textRotation="90" wrapText="1"/>
      <protection hidden="1"/>
    </xf>
    <xf numFmtId="0" fontId="2" fillId="6" borderId="29" xfId="0" applyFont="1" applyFill="1" applyBorder="1" applyAlignment="1" applyProtection="1">
      <alignment horizontal="center" textRotation="90" wrapText="1"/>
      <protection hidden="1"/>
    </xf>
    <xf numFmtId="0" fontId="9" fillId="5" borderId="20" xfId="0" applyFont="1" applyFill="1" applyBorder="1" applyAlignment="1" applyProtection="1">
      <alignment horizontal="center"/>
      <protection locked="0" hidden="1"/>
    </xf>
    <xf numFmtId="0" fontId="9" fillId="8" borderId="13" xfId="0" applyFont="1" applyFill="1" applyBorder="1" applyAlignment="1" applyProtection="1">
      <alignment horizontal="center"/>
      <protection locked="0" hidden="1"/>
    </xf>
    <xf numFmtId="0" fontId="9" fillId="5" borderId="13" xfId="0" applyFont="1" applyFill="1" applyBorder="1" applyAlignment="1" applyProtection="1">
      <alignment horizontal="center"/>
      <protection locked="0" hidden="1"/>
    </xf>
    <xf numFmtId="0" fontId="10" fillId="2" borderId="30" xfId="0" applyFont="1" applyFill="1" applyBorder="1" applyAlignment="1" applyProtection="1">
      <alignment horizontal="center" textRotation="90" wrapText="1"/>
      <protection hidden="1"/>
    </xf>
    <xf numFmtId="0" fontId="5" fillId="2" borderId="30" xfId="0" applyFont="1" applyFill="1" applyBorder="1" applyAlignment="1" applyProtection="1">
      <alignment horizontal="center" textRotation="90" wrapText="1"/>
      <protection hidden="1"/>
    </xf>
    <xf numFmtId="0" fontId="10" fillId="2" borderId="28" xfId="0" applyFont="1" applyFill="1" applyBorder="1" applyAlignment="1" applyProtection="1">
      <alignment horizontal="center" textRotation="90" wrapText="1"/>
      <protection hidden="1"/>
    </xf>
    <xf numFmtId="0" fontId="2" fillId="2" borderId="28" xfId="0" applyFont="1" applyFill="1" applyBorder="1" applyAlignment="1" applyProtection="1">
      <alignment horizontal="center" textRotation="90" wrapText="1"/>
      <protection hidden="1"/>
    </xf>
    <xf numFmtId="2" fontId="5" fillId="2" borderId="28" xfId="0" applyNumberFormat="1" applyFont="1" applyFill="1" applyBorder="1" applyAlignment="1" applyProtection="1">
      <alignment horizontal="center" textRotation="90" wrapText="1"/>
      <protection hidden="1"/>
    </xf>
    <xf numFmtId="0" fontId="2" fillId="0" borderId="0" xfId="0" applyFont="1" applyFill="1" applyBorder="1" applyAlignment="1" applyProtection="1">
      <alignment horizontal="left" wrapText="1"/>
      <protection hidden="1"/>
    </xf>
    <xf numFmtId="0" fontId="2" fillId="0" borderId="0" xfId="0" applyFont="1" applyFill="1" applyBorder="1" applyAlignment="1" applyProtection="1">
      <alignment horizontal="center" textRotation="90" wrapText="1"/>
      <protection hidden="1"/>
    </xf>
    <xf numFmtId="166" fontId="2" fillId="0" borderId="0" xfId="0" applyNumberFormat="1" applyFont="1" applyFill="1" applyBorder="1" applyAlignment="1" applyProtection="1">
      <alignment horizontal="center" textRotation="90" wrapText="1"/>
      <protection hidden="1"/>
    </xf>
    <xf numFmtId="2" fontId="2" fillId="0" borderId="0" xfId="0" applyNumberFormat="1" applyFont="1" applyFill="1" applyBorder="1" applyAlignment="1" applyProtection="1">
      <alignment horizontal="center" textRotation="90" wrapText="1"/>
      <protection hidden="1"/>
    </xf>
    <xf numFmtId="167" fontId="2" fillId="0" borderId="0" xfId="0" applyNumberFormat="1" applyFont="1" applyFill="1" applyBorder="1" applyAlignment="1" applyProtection="1">
      <alignment horizontal="center" textRotation="90" wrapText="1"/>
      <protection hidden="1"/>
    </xf>
    <xf numFmtId="1" fontId="2" fillId="0" borderId="0" xfId="0" applyNumberFormat="1" applyFont="1" applyFill="1" applyBorder="1" applyAlignment="1" applyProtection="1">
      <alignment horizontal="center"/>
      <protection hidden="1"/>
    </xf>
    <xf numFmtId="166" fontId="2" fillId="0" borderId="0" xfId="0" applyNumberFormat="1" applyFont="1" applyFill="1" applyBorder="1" applyAlignment="1" applyProtection="1">
      <alignment horizontal="center"/>
      <protection hidden="1"/>
    </xf>
    <xf numFmtId="1" fontId="2" fillId="0" borderId="2" xfId="0" applyNumberFormat="1" applyFont="1" applyFill="1" applyBorder="1" applyAlignment="1" applyProtection="1">
      <alignment horizontal="center"/>
      <protection hidden="1"/>
    </xf>
    <xf numFmtId="167" fontId="2" fillId="0" borderId="0" xfId="0" applyNumberFormat="1" applyFont="1" applyFill="1" applyBorder="1" applyAlignment="1" applyProtection="1">
      <alignment horizontal="center"/>
      <protection hidden="1"/>
    </xf>
    <xf numFmtId="2" fontId="2" fillId="0" borderId="0" xfId="0" applyNumberFormat="1" applyFont="1" applyFill="1" applyBorder="1" applyAlignment="1" applyProtection="1">
      <alignment horizontal="center"/>
      <protection hidden="1"/>
    </xf>
    <xf numFmtId="168" fontId="2" fillId="0" borderId="0" xfId="0" applyNumberFormat="1" applyFont="1" applyFill="1" applyBorder="1" applyAlignment="1" applyProtection="1">
      <alignment horizontal="center"/>
      <protection hidden="1"/>
    </xf>
    <xf numFmtId="165" fontId="10" fillId="6" borderId="31" xfId="1" applyNumberFormat="1" applyFont="1" applyFill="1" applyBorder="1" applyAlignment="1" applyProtection="1">
      <alignment horizontal="center" textRotation="90" wrapText="1"/>
      <protection hidden="1"/>
    </xf>
    <xf numFmtId="166" fontId="10" fillId="6" borderId="31" xfId="0" applyNumberFormat="1" applyFont="1" applyFill="1" applyBorder="1" applyAlignment="1" applyProtection="1">
      <alignment horizontal="center" textRotation="90" wrapText="1"/>
      <protection hidden="1"/>
    </xf>
    <xf numFmtId="2" fontId="5" fillId="6" borderId="32" xfId="0" applyNumberFormat="1" applyFont="1" applyFill="1" applyBorder="1" applyAlignment="1" applyProtection="1">
      <alignment horizontal="center" textRotation="90" wrapText="1"/>
      <protection hidden="1"/>
    </xf>
    <xf numFmtId="0" fontId="10" fillId="2" borderId="33" xfId="0" applyFont="1" applyFill="1" applyBorder="1" applyAlignment="1" applyProtection="1">
      <alignment horizontal="center" textRotation="90" wrapText="1"/>
      <protection hidden="1"/>
    </xf>
    <xf numFmtId="0" fontId="10" fillId="2" borderId="34" xfId="0" applyFont="1" applyFill="1" applyBorder="1" applyAlignment="1" applyProtection="1">
      <alignment horizontal="center" textRotation="90" wrapText="1"/>
      <protection hidden="1"/>
    </xf>
    <xf numFmtId="0" fontId="2" fillId="2" borderId="34" xfId="0" applyFont="1" applyFill="1" applyBorder="1" applyAlignment="1" applyProtection="1">
      <alignment horizontal="center" textRotation="90" wrapText="1"/>
      <protection hidden="1"/>
    </xf>
    <xf numFmtId="2" fontId="5" fillId="2" borderId="33" xfId="0" applyNumberFormat="1" applyFont="1" applyFill="1" applyBorder="1" applyAlignment="1" applyProtection="1">
      <alignment horizontal="center" textRotation="90" wrapText="1"/>
      <protection hidden="1"/>
    </xf>
    <xf numFmtId="0" fontId="5" fillId="2" borderId="34" xfId="0" applyFont="1" applyFill="1" applyBorder="1" applyAlignment="1" applyProtection="1">
      <alignment horizontal="center" textRotation="90" wrapText="1"/>
      <protection hidden="1"/>
    </xf>
    <xf numFmtId="0" fontId="10" fillId="6" borderId="31" xfId="0" applyFont="1" applyFill="1" applyBorder="1" applyAlignment="1" applyProtection="1">
      <alignment horizontal="center" textRotation="90" wrapText="1"/>
      <protection hidden="1"/>
    </xf>
    <xf numFmtId="0" fontId="10" fillId="2" borderId="60" xfId="0" applyFont="1" applyFill="1" applyBorder="1" applyAlignment="1" applyProtection="1">
      <alignment horizontal="left"/>
      <protection locked="0"/>
    </xf>
    <xf numFmtId="2" fontId="5" fillId="2" borderId="40" xfId="0" applyNumberFormat="1" applyFont="1" applyFill="1" applyBorder="1" applyAlignment="1" applyProtection="1">
      <alignment horizontal="center"/>
      <protection hidden="1"/>
    </xf>
    <xf numFmtId="2" fontId="6" fillId="2" borderId="41" xfId="0" applyNumberFormat="1" applyFont="1" applyFill="1" applyBorder="1" applyAlignment="1" applyProtection="1">
      <alignment horizontal="center"/>
      <protection hidden="1"/>
    </xf>
    <xf numFmtId="0" fontId="3" fillId="4" borderId="0" xfId="0" applyFont="1" applyFill="1" applyBorder="1" applyAlignment="1" applyProtection="1">
      <alignment horizontal="center"/>
      <protection hidden="1"/>
    </xf>
    <xf numFmtId="0" fontId="10" fillId="6" borderId="42" xfId="0" applyFont="1" applyFill="1" applyBorder="1" applyAlignment="1" applyProtection="1">
      <alignment horizontal="center" vertical="center" wrapText="1"/>
      <protection hidden="1"/>
    </xf>
    <xf numFmtId="0" fontId="10" fillId="6" borderId="43" xfId="0" applyFont="1" applyFill="1" applyBorder="1" applyAlignment="1" applyProtection="1">
      <alignment horizontal="center" vertical="center" wrapText="1"/>
      <protection hidden="1"/>
    </xf>
    <xf numFmtId="0" fontId="2" fillId="2" borderId="36" xfId="0" applyFont="1" applyFill="1" applyBorder="1" applyAlignment="1" applyProtection="1">
      <alignment horizontal="center"/>
      <protection hidden="1"/>
    </xf>
    <xf numFmtId="0" fontId="2" fillId="2" borderId="4" xfId="0" applyFont="1" applyFill="1" applyBorder="1" applyAlignment="1" applyProtection="1">
      <alignment horizontal="center"/>
      <protection hidden="1"/>
    </xf>
    <xf numFmtId="0" fontId="2" fillId="2" borderId="7" xfId="0" applyFont="1" applyFill="1" applyBorder="1" applyAlignment="1" applyProtection="1">
      <alignment horizontal="center"/>
      <protection hidden="1"/>
    </xf>
    <xf numFmtId="0" fontId="6" fillId="2" borderId="0" xfId="0" applyFont="1" applyFill="1" applyBorder="1" applyAlignment="1" applyProtection="1">
      <protection hidden="1"/>
    </xf>
    <xf numFmtId="0" fontId="0" fillId="0" borderId="0" xfId="0" applyBorder="1" applyAlignment="1" applyProtection="1">
      <protection hidden="1"/>
    </xf>
    <xf numFmtId="2" fontId="5" fillId="2" borderId="41" xfId="0" applyNumberFormat="1" applyFont="1" applyFill="1" applyBorder="1" applyAlignment="1" applyProtection="1">
      <alignment horizontal="center"/>
      <protection hidden="1"/>
    </xf>
    <xf numFmtId="3" fontId="5" fillId="2" borderId="40" xfId="1" applyNumberFormat="1" applyFont="1" applyFill="1" applyBorder="1" applyAlignment="1" applyProtection="1">
      <alignment horizontal="center" wrapText="1"/>
      <protection hidden="1"/>
    </xf>
    <xf numFmtId="0" fontId="6" fillId="2" borderId="41" xfId="0" applyFont="1" applyFill="1" applyBorder="1" applyProtection="1">
      <protection hidden="1"/>
    </xf>
    <xf numFmtId="0" fontId="10" fillId="3" borderId="0" xfId="0" applyFont="1" applyFill="1" applyBorder="1" applyAlignment="1" applyProtection="1">
      <alignment horizontal="left" wrapText="1"/>
      <protection hidden="1"/>
    </xf>
    <xf numFmtId="0" fontId="2" fillId="3" borderId="0" xfId="0" applyFont="1" applyFill="1" applyBorder="1" applyAlignment="1" applyProtection="1">
      <alignment horizontal="center" wrapText="1"/>
      <protection hidden="1"/>
    </xf>
    <xf numFmtId="2" fontId="5" fillId="2" borderId="40" xfId="0" applyNumberFormat="1" applyFont="1" applyFill="1" applyBorder="1" applyAlignment="1" applyProtection="1">
      <alignment horizontal="center" wrapText="1"/>
      <protection hidden="1"/>
    </xf>
    <xf numFmtId="0" fontId="5" fillId="0" borderId="0" xfId="0" applyFont="1" applyFill="1" applyBorder="1" applyAlignment="1" applyProtection="1">
      <alignment horizontal="center" wrapText="1"/>
      <protection locked="0"/>
    </xf>
    <xf numFmtId="0" fontId="0" fillId="0" borderId="0" xfId="0" applyBorder="1" applyAlignment="1"/>
    <xf numFmtId="0" fontId="0" fillId="0" borderId="59" xfId="0" applyBorder="1" applyAlignment="1"/>
    <xf numFmtId="0" fontId="5" fillId="0" borderId="57" xfId="0" applyFont="1" applyFill="1" applyBorder="1" applyAlignment="1" applyProtection="1">
      <alignment horizontal="center" wrapText="1"/>
      <protection locked="0"/>
    </xf>
    <xf numFmtId="0" fontId="0" fillId="0" borderId="57" xfId="0" applyBorder="1" applyAlignment="1"/>
    <xf numFmtId="0" fontId="0" fillId="0" borderId="58" xfId="0" applyBorder="1" applyAlignment="1"/>
    <xf numFmtId="22" fontId="12" fillId="2" borderId="19" xfId="0" applyNumberFormat="1" applyFont="1" applyFill="1" applyBorder="1" applyAlignment="1" applyProtection="1">
      <alignment horizontal="right" wrapText="1"/>
      <protection hidden="1"/>
    </xf>
    <xf numFmtId="0" fontId="0" fillId="0" borderId="0" xfId="0" applyBorder="1" applyAlignment="1" applyProtection="1">
      <alignment wrapText="1"/>
      <protection hidden="1"/>
    </xf>
    <xf numFmtId="0" fontId="0" fillId="0" borderId="0" xfId="0" applyAlignment="1">
      <alignment wrapText="1"/>
    </xf>
    <xf numFmtId="0" fontId="5" fillId="0" borderId="23" xfId="0" applyFont="1" applyFill="1" applyBorder="1" applyAlignment="1" applyProtection="1">
      <alignment horizontal="center"/>
      <protection locked="0"/>
    </xf>
    <xf numFmtId="0" fontId="5" fillId="0" borderId="23" xfId="0" applyFont="1" applyBorder="1" applyAlignment="1" applyProtection="1">
      <alignment horizontal="center"/>
      <protection locked="0"/>
    </xf>
    <xf numFmtId="0" fontId="5" fillId="0" borderId="37" xfId="0" applyFont="1" applyBorder="1" applyAlignment="1" applyProtection="1">
      <alignment horizontal="center"/>
      <protection locked="0"/>
    </xf>
    <xf numFmtId="0" fontId="5" fillId="2" borderId="61" xfId="0" applyFont="1" applyFill="1" applyBorder="1" applyAlignment="1" applyProtection="1">
      <alignment horizontal="left"/>
      <protection hidden="1"/>
    </xf>
    <xf numFmtId="0" fontId="0" fillId="0" borderId="62" xfId="0" applyBorder="1" applyAlignment="1" applyProtection="1">
      <alignment horizontal="left"/>
      <protection hidden="1"/>
    </xf>
    <xf numFmtId="0" fontId="0" fillId="0" borderId="63" xfId="0" applyBorder="1" applyAlignment="1" applyProtection="1">
      <alignment horizontal="left"/>
      <protection hidden="1"/>
    </xf>
    <xf numFmtId="0" fontId="5" fillId="0" borderId="0" xfId="0" applyFont="1" applyFill="1" applyBorder="1" applyAlignment="1" applyProtection="1">
      <alignment horizontal="left" wrapText="1"/>
      <protection locked="0"/>
    </xf>
    <xf numFmtId="0" fontId="5" fillId="0" borderId="0" xfId="0" applyFont="1" applyBorder="1" applyAlignment="1" applyProtection="1">
      <alignment wrapText="1"/>
      <protection locked="0"/>
    </xf>
    <xf numFmtId="0" fontId="0" fillId="0" borderId="0" xfId="0" applyBorder="1" applyAlignment="1" applyProtection="1">
      <alignment wrapText="1"/>
      <protection locked="0"/>
    </xf>
    <xf numFmtId="0" fontId="16" fillId="0" borderId="39" xfId="0" applyFont="1" applyFill="1" applyBorder="1" applyAlignment="1" applyProtection="1">
      <alignment horizontal="left" wrapText="1"/>
      <protection hidden="1"/>
    </xf>
    <xf numFmtId="0" fontId="6" fillId="0" borderId="39" xfId="0" applyFont="1" applyBorder="1" applyAlignment="1" applyProtection="1">
      <alignment horizontal="left" wrapText="1"/>
      <protection hidden="1"/>
    </xf>
    <xf numFmtId="0" fontId="0" fillId="0" borderId="39" xfId="0" applyBorder="1" applyAlignment="1" applyProtection="1">
      <alignment horizontal="left" wrapText="1"/>
      <protection hidden="1"/>
    </xf>
    <xf numFmtId="0" fontId="10" fillId="2" borderId="61" xfId="0" applyFont="1" applyFill="1" applyBorder="1" applyAlignment="1" applyProtection="1">
      <alignment horizontal="left"/>
      <protection hidden="1"/>
    </xf>
    <xf numFmtId="0" fontId="0" fillId="2" borderId="63" xfId="0" applyFill="1" applyBorder="1" applyAlignment="1" applyProtection="1">
      <alignment horizontal="left"/>
      <protection hidden="1"/>
    </xf>
    <xf numFmtId="0" fontId="10" fillId="0" borderId="63" xfId="0" applyFont="1" applyBorder="1" applyAlignment="1" applyProtection="1">
      <alignment horizontal="left"/>
      <protection hidden="1"/>
    </xf>
    <xf numFmtId="0" fontId="13" fillId="4" borderId="0" xfId="0" applyFont="1" applyFill="1" applyBorder="1" applyAlignment="1" applyProtection="1">
      <alignment horizontal="center"/>
      <protection hidden="1"/>
    </xf>
    <xf numFmtId="0" fontId="13" fillId="4" borderId="0" xfId="0" applyFont="1" applyFill="1" applyBorder="1" applyAlignment="1" applyProtection="1">
      <alignment horizontal="left"/>
      <protection hidden="1"/>
    </xf>
    <xf numFmtId="0" fontId="13" fillId="3" borderId="0" xfId="0" applyFont="1" applyFill="1" applyBorder="1" applyAlignment="1" applyProtection="1">
      <alignment horizontal="left" wrapText="1"/>
      <protection hidden="1"/>
    </xf>
    <xf numFmtId="0" fontId="2" fillId="3" borderId="0" xfId="0" applyFont="1" applyFill="1" applyBorder="1" applyAlignment="1" applyProtection="1">
      <alignment horizontal="center" wrapText="1"/>
      <protection locked="0" hidden="1"/>
    </xf>
    <xf numFmtId="0" fontId="0" fillId="3" borderId="0" xfId="0" applyFill="1" applyBorder="1" applyAlignment="1" applyProtection="1">
      <alignment horizontal="center" wrapText="1"/>
      <protection locked="0" hidden="1"/>
    </xf>
    <xf numFmtId="2" fontId="2" fillId="3" borderId="0" xfId="0" applyNumberFormat="1" applyFont="1" applyFill="1" applyBorder="1" applyAlignment="1" applyProtection="1">
      <alignment horizontal="center" wrapText="1"/>
      <protection hidden="1"/>
    </xf>
    <xf numFmtId="0" fontId="13" fillId="4" borderId="0" xfId="0" applyFont="1" applyFill="1" applyBorder="1" applyAlignment="1" applyProtection="1">
      <alignment horizontal="center" textRotation="90" wrapText="1"/>
      <protection hidden="1"/>
    </xf>
    <xf numFmtId="0" fontId="2" fillId="4" borderId="0" xfId="0" applyFont="1" applyFill="1" applyBorder="1" applyAlignment="1" applyProtection="1">
      <alignment horizontal="center"/>
      <protection hidden="1"/>
    </xf>
    <xf numFmtId="0" fontId="7" fillId="2" borderId="0" xfId="0" applyFont="1" applyFill="1" applyBorder="1" applyAlignment="1" applyProtection="1">
      <alignment horizontal="right" wrapText="1"/>
      <protection hidden="1"/>
    </xf>
    <xf numFmtId="0" fontId="7" fillId="6" borderId="42" xfId="0" applyFont="1" applyFill="1" applyBorder="1" applyAlignment="1" applyProtection="1">
      <alignment horizontal="center" vertical="center" wrapText="1"/>
      <protection hidden="1"/>
    </xf>
    <xf numFmtId="0" fontId="7" fillId="6" borderId="44" xfId="0" applyFont="1" applyFill="1" applyBorder="1" applyAlignment="1" applyProtection="1">
      <alignment horizontal="center" vertical="center" wrapText="1"/>
      <protection hidden="1"/>
    </xf>
    <xf numFmtId="2" fontId="10" fillId="2" borderId="45" xfId="0" applyNumberFormat="1" applyFont="1" applyFill="1" applyBorder="1" applyAlignment="1" applyProtection="1">
      <alignment horizontal="center"/>
      <protection hidden="1"/>
    </xf>
    <xf numFmtId="2" fontId="10" fillId="2" borderId="46" xfId="0" applyNumberFormat="1" applyFont="1" applyFill="1" applyBorder="1" applyAlignment="1" applyProtection="1">
      <alignment horizontal="center"/>
      <protection hidden="1"/>
    </xf>
    <xf numFmtId="0" fontId="0" fillId="2" borderId="0" xfId="0" applyFill="1" applyBorder="1" applyAlignment="1" applyProtection="1">
      <protection hidden="1"/>
    </xf>
    <xf numFmtId="0" fontId="0" fillId="2" borderId="12" xfId="0" applyFill="1" applyBorder="1" applyAlignment="1" applyProtection="1">
      <protection hidden="1"/>
    </xf>
    <xf numFmtId="0" fontId="0" fillId="6" borderId="44" xfId="0" applyFill="1" applyBorder="1" applyAlignment="1" applyProtection="1">
      <alignment horizontal="center" vertical="center" wrapText="1"/>
      <protection hidden="1"/>
    </xf>
    <xf numFmtId="2" fontId="10" fillId="2" borderId="45" xfId="0" applyNumberFormat="1" applyFont="1" applyFill="1" applyBorder="1" applyAlignment="1" applyProtection="1">
      <alignment horizontal="center" wrapText="1"/>
      <protection hidden="1"/>
    </xf>
    <xf numFmtId="2" fontId="10" fillId="2" borderId="46" xfId="0" applyNumberFormat="1" applyFont="1" applyFill="1" applyBorder="1" applyAlignment="1" applyProtection="1">
      <alignment horizontal="center" wrapText="1"/>
      <protection hidden="1"/>
    </xf>
    <xf numFmtId="0" fontId="10" fillId="2" borderId="47" xfId="0" applyFont="1" applyFill="1" applyBorder="1" applyAlignment="1" applyProtection="1">
      <protection hidden="1"/>
    </xf>
    <xf numFmtId="0" fontId="10" fillId="2" borderId="46" xfId="0" applyFont="1" applyFill="1" applyBorder="1" applyAlignment="1" applyProtection="1">
      <protection hidden="1"/>
    </xf>
    <xf numFmtId="0" fontId="10" fillId="2" borderId="3" xfId="0" applyFont="1" applyFill="1" applyBorder="1" applyAlignment="1" applyProtection="1">
      <alignment horizontal="left"/>
      <protection locked="0"/>
    </xf>
    <xf numFmtId="0" fontId="0" fillId="2" borderId="12" xfId="0" applyFill="1" applyBorder="1" applyAlignment="1" applyProtection="1">
      <alignment horizontal="left"/>
      <protection locked="0"/>
    </xf>
    <xf numFmtId="0" fontId="10" fillId="2" borderId="48" xfId="0" applyFont="1" applyFill="1" applyBorder="1" applyAlignment="1" applyProtection="1">
      <alignment horizontal="left"/>
      <protection locked="0"/>
    </xf>
    <xf numFmtId="0" fontId="10" fillId="2" borderId="8" xfId="0" applyFont="1" applyFill="1" applyBorder="1" applyAlignment="1" applyProtection="1">
      <alignment horizontal="left"/>
      <protection locked="0"/>
    </xf>
    <xf numFmtId="0" fontId="10" fillId="2" borderId="49" xfId="0" applyFont="1" applyFill="1" applyBorder="1" applyAlignment="1" applyProtection="1">
      <alignment horizontal="left"/>
      <protection locked="0"/>
    </xf>
    <xf numFmtId="0" fontId="2" fillId="2" borderId="8" xfId="0" applyFont="1" applyFill="1" applyBorder="1" applyAlignment="1" applyProtection="1">
      <alignment horizontal="left"/>
      <protection hidden="1"/>
    </xf>
    <xf numFmtId="0" fontId="2" fillId="0" borderId="8" xfId="0" applyFont="1" applyBorder="1" applyAlignment="1" applyProtection="1">
      <alignment horizontal="left"/>
      <protection hidden="1"/>
    </xf>
    <xf numFmtId="2" fontId="2" fillId="2" borderId="13" xfId="0" applyNumberFormat="1" applyFont="1" applyFill="1" applyBorder="1" applyAlignment="1" applyProtection="1">
      <alignment wrapText="1"/>
      <protection hidden="1"/>
    </xf>
    <xf numFmtId="0" fontId="6" fillId="2" borderId="8" xfId="0" applyFont="1" applyFill="1" applyBorder="1" applyAlignment="1" applyProtection="1">
      <alignment wrapText="1"/>
      <protection hidden="1"/>
    </xf>
    <xf numFmtId="0" fontId="6" fillId="2" borderId="12" xfId="0" applyFont="1" applyFill="1" applyBorder="1" applyAlignment="1" applyProtection="1">
      <alignment wrapText="1"/>
      <protection hidden="1"/>
    </xf>
    <xf numFmtId="0" fontId="10" fillId="0" borderId="13" xfId="0" applyFont="1" applyFill="1" applyBorder="1" applyAlignment="1" applyProtection="1">
      <alignment horizontal="left" wrapText="1"/>
      <protection locked="0"/>
    </xf>
    <xf numFmtId="0" fontId="0" fillId="0" borderId="23" xfId="0" applyBorder="1" applyAlignment="1" applyProtection="1">
      <alignment horizontal="left" wrapText="1"/>
      <protection locked="0"/>
    </xf>
    <xf numFmtId="0" fontId="0" fillId="0" borderId="37" xfId="0" applyBorder="1" applyAlignment="1" applyProtection="1">
      <alignment horizontal="left" wrapText="1"/>
      <protection locked="0"/>
    </xf>
    <xf numFmtId="22" fontId="12" fillId="2" borderId="23" xfId="0" applyNumberFormat="1" applyFont="1" applyFill="1" applyBorder="1" applyAlignment="1" applyProtection="1">
      <alignment horizontal="right"/>
      <protection hidden="1"/>
    </xf>
    <xf numFmtId="0" fontId="0" fillId="0" borderId="23" xfId="0" applyBorder="1" applyAlignment="1" applyProtection="1">
      <protection hidden="1"/>
    </xf>
    <xf numFmtId="0" fontId="6" fillId="2" borderId="7" xfId="0" applyFont="1" applyFill="1" applyBorder="1" applyAlignment="1" applyProtection="1">
      <alignment horizontal="left"/>
      <protection hidden="1"/>
    </xf>
    <xf numFmtId="0" fontId="0" fillId="0" borderId="8" xfId="0" applyBorder="1" applyAlignment="1" applyProtection="1">
      <protection hidden="1"/>
    </xf>
    <xf numFmtId="0" fontId="10" fillId="2" borderId="3" xfId="0" applyFont="1" applyFill="1" applyBorder="1" applyAlignment="1" applyProtection="1">
      <alignment horizontal="left"/>
      <protection hidden="1"/>
    </xf>
    <xf numFmtId="0" fontId="0" fillId="0" borderId="0" xfId="0" applyAlignment="1" applyProtection="1">
      <alignment horizontal="left"/>
      <protection hidden="1"/>
    </xf>
    <xf numFmtId="0" fontId="10" fillId="0" borderId="0" xfId="0" applyFont="1" applyFill="1" applyBorder="1" applyAlignment="1" applyProtection="1">
      <alignment horizontal="left"/>
      <protection locked="0"/>
    </xf>
    <xf numFmtId="0" fontId="0" fillId="0" borderId="0" xfId="0" applyFill="1" applyAlignment="1" applyProtection="1">
      <alignment horizontal="left"/>
      <protection locked="0"/>
    </xf>
    <xf numFmtId="0" fontId="0" fillId="0" borderId="12" xfId="0" applyFill="1" applyBorder="1" applyAlignment="1" applyProtection="1">
      <alignment horizontal="left"/>
      <protection locked="0"/>
    </xf>
    <xf numFmtId="0" fontId="15" fillId="0" borderId="0" xfId="0" applyFont="1" applyFill="1" applyBorder="1" applyAlignment="1" applyProtection="1">
      <alignment horizontal="left"/>
      <protection hidden="1"/>
    </xf>
    <xf numFmtId="0" fontId="15" fillId="0" borderId="0" xfId="0" applyFont="1" applyFill="1" applyAlignment="1" applyProtection="1">
      <alignment horizontal="left"/>
      <protection hidden="1"/>
    </xf>
    <xf numFmtId="0" fontId="15" fillId="0" borderId="12" xfId="0" applyFont="1" applyFill="1" applyBorder="1" applyAlignment="1" applyProtection="1">
      <alignment horizontal="left"/>
      <protection hidden="1"/>
    </xf>
    <xf numFmtId="2" fontId="5" fillId="2" borderId="45" xfId="0" applyNumberFormat="1" applyFont="1" applyFill="1" applyBorder="1" applyAlignment="1" applyProtection="1">
      <alignment horizontal="center" wrapText="1"/>
      <protection hidden="1"/>
    </xf>
    <xf numFmtId="0" fontId="6" fillId="2" borderId="46" xfId="0" applyFont="1" applyFill="1" applyBorder="1" applyProtection="1">
      <protection hidden="1"/>
    </xf>
    <xf numFmtId="0" fontId="10" fillId="6" borderId="50" xfId="0" applyFont="1" applyFill="1" applyBorder="1" applyAlignment="1" applyProtection="1">
      <alignment horizontal="center" vertical="center" wrapText="1"/>
      <protection hidden="1"/>
    </xf>
    <xf numFmtId="0" fontId="10" fillId="6" borderId="51" xfId="0" applyFont="1" applyFill="1" applyBorder="1" applyAlignment="1" applyProtection="1">
      <alignment horizontal="center" vertical="center" wrapText="1"/>
      <protection hidden="1"/>
    </xf>
    <xf numFmtId="0" fontId="6" fillId="2" borderId="46" xfId="0" applyFont="1" applyFill="1" applyBorder="1" applyAlignment="1" applyProtection="1">
      <alignment horizontal="center" wrapText="1"/>
      <protection hidden="1"/>
    </xf>
    <xf numFmtId="0" fontId="16" fillId="0" borderId="7" xfId="0" applyFont="1" applyFill="1" applyBorder="1" applyAlignment="1" applyProtection="1">
      <alignment horizontal="left" vertical="top" wrapText="1"/>
      <protection hidden="1"/>
    </xf>
    <xf numFmtId="0" fontId="6" fillId="0" borderId="8" xfId="0" applyFont="1" applyBorder="1" applyAlignment="1" applyProtection="1">
      <alignment horizontal="left" vertical="top" wrapText="1"/>
      <protection hidden="1"/>
    </xf>
    <xf numFmtId="0" fontId="2" fillId="0" borderId="7" xfId="0" applyFont="1" applyFill="1" applyBorder="1" applyAlignment="1" applyProtection="1">
      <alignment horizontal="center"/>
      <protection hidden="1"/>
    </xf>
    <xf numFmtId="0" fontId="0" fillId="0" borderId="8" xfId="0" applyBorder="1" applyAlignment="1"/>
    <xf numFmtId="0" fontId="0" fillId="0" borderId="49" xfId="0" applyBorder="1" applyAlignment="1"/>
    <xf numFmtId="0" fontId="0" fillId="0" borderId="3" xfId="0" applyBorder="1" applyAlignment="1"/>
    <xf numFmtId="0" fontId="0" fillId="0" borderId="12" xfId="0" applyBorder="1" applyAlignment="1"/>
    <xf numFmtId="0" fontId="0" fillId="0" borderId="52" xfId="0" applyBorder="1" applyAlignment="1"/>
    <xf numFmtId="0" fontId="0" fillId="0" borderId="48" xfId="0" applyBorder="1" applyAlignment="1"/>
    <xf numFmtId="3" fontId="5" fillId="2" borderId="45" xfId="1" applyNumberFormat="1" applyFont="1" applyFill="1" applyBorder="1" applyAlignment="1" applyProtection="1">
      <alignment horizontal="center" wrapText="1"/>
      <protection hidden="1"/>
    </xf>
    <xf numFmtId="22" fontId="12" fillId="2" borderId="53" xfId="0" applyNumberFormat="1" applyFont="1" applyFill="1" applyBorder="1" applyAlignment="1" applyProtection="1">
      <alignment horizontal="right"/>
      <protection hidden="1"/>
    </xf>
    <xf numFmtId="0" fontId="0" fillId="0" borderId="54" xfId="0" applyBorder="1" applyProtection="1">
      <protection hidden="1"/>
    </xf>
    <xf numFmtId="0" fontId="0" fillId="0" borderId="55" xfId="0" applyBorder="1" applyProtection="1">
      <protection hidden="1"/>
    </xf>
    <xf numFmtId="0" fontId="5" fillId="2" borderId="38" xfId="0" applyFont="1" applyFill="1" applyBorder="1" applyAlignment="1" applyProtection="1">
      <alignment horizontal="left"/>
      <protection hidden="1"/>
    </xf>
    <xf numFmtId="0" fontId="0" fillId="0" borderId="35" xfId="0" applyBorder="1" applyAlignment="1" applyProtection="1">
      <alignment horizontal="left"/>
      <protection hidden="1"/>
    </xf>
    <xf numFmtId="0" fontId="0" fillId="0" borderId="56" xfId="0" applyBorder="1" applyAlignment="1" applyProtection="1">
      <alignment horizontal="left"/>
      <protection hidden="1"/>
    </xf>
    <xf numFmtId="0" fontId="5" fillId="0" borderId="13" xfId="0" applyFont="1" applyFill="1" applyBorder="1" applyAlignment="1" applyProtection="1">
      <alignment horizontal="center"/>
      <protection locked="0"/>
    </xf>
    <xf numFmtId="0" fontId="5" fillId="0" borderId="13" xfId="0" applyFont="1" applyFill="1" applyBorder="1" applyAlignment="1" applyProtection="1">
      <alignment horizontal="left" wrapText="1"/>
      <protection locked="0"/>
    </xf>
    <xf numFmtId="0" fontId="5" fillId="0" borderId="23" xfId="0" applyFont="1" applyBorder="1" applyAlignment="1" applyProtection="1">
      <protection locked="0"/>
    </xf>
    <xf numFmtId="0" fontId="5" fillId="0" borderId="37" xfId="0" applyFont="1" applyBorder="1" applyAlignment="1" applyProtection="1">
      <protection locked="0"/>
    </xf>
    <xf numFmtId="0" fontId="10" fillId="2" borderId="14" xfId="0" applyFont="1" applyFill="1" applyBorder="1" applyAlignment="1" applyProtection="1">
      <alignment horizontal="left"/>
      <protection hidden="1"/>
    </xf>
    <xf numFmtId="0" fontId="0" fillId="2" borderId="12" xfId="0" applyFill="1" applyBorder="1" applyAlignment="1" applyProtection="1">
      <alignment horizontal="left"/>
      <protection hidden="1"/>
    </xf>
    <xf numFmtId="0" fontId="10" fillId="2" borderId="19" xfId="0" applyFont="1" applyFill="1" applyBorder="1" applyAlignment="1" applyProtection="1">
      <alignment horizontal="left"/>
      <protection hidden="1"/>
    </xf>
    <xf numFmtId="0" fontId="10" fillId="0" borderId="12" xfId="0" applyFont="1" applyBorder="1" applyAlignment="1" applyProtection="1">
      <alignment horizontal="left"/>
      <protection hidden="1"/>
    </xf>
  </cellXfs>
  <cellStyles count="2">
    <cellStyle name="Normal" xfId="0" builtinId="0"/>
    <cellStyle name="Vírgula" xfId="1" builtinId="3"/>
  </cellStyles>
  <dxfs count="40">
    <dxf>
      <font>
        <condense val="0"/>
        <extend val="0"/>
        <color indexed="47"/>
      </font>
    </dxf>
    <dxf>
      <font>
        <condense val="0"/>
        <extend val="0"/>
        <color indexed="47"/>
      </font>
    </dxf>
    <dxf>
      <font>
        <condense val="0"/>
        <extend val="0"/>
        <color indexed="47"/>
      </font>
    </dxf>
    <dxf>
      <font>
        <condense val="0"/>
        <extend val="0"/>
        <color indexed="47"/>
      </font>
    </dxf>
    <dxf>
      <font>
        <condense val="0"/>
        <extend val="0"/>
        <color indexed="47"/>
      </font>
    </dxf>
    <dxf>
      <font>
        <condense val="0"/>
        <extend val="0"/>
        <color indexed="47"/>
      </font>
    </dxf>
    <dxf>
      <font>
        <condense val="0"/>
        <extend val="0"/>
        <color indexed="47"/>
      </font>
    </dxf>
    <dxf>
      <font>
        <condense val="0"/>
        <extend val="0"/>
        <color indexed="47"/>
      </font>
    </dxf>
    <dxf>
      <font>
        <condense val="0"/>
        <extend val="0"/>
        <color indexed="47"/>
      </font>
    </dxf>
    <dxf>
      <font>
        <condense val="0"/>
        <extend val="0"/>
        <color indexed="47"/>
      </font>
    </dxf>
    <dxf>
      <font>
        <condense val="0"/>
        <extend val="0"/>
        <color indexed="47"/>
      </font>
    </dxf>
    <dxf>
      <font>
        <condense val="0"/>
        <extend val="0"/>
        <color indexed="47"/>
      </font>
    </dxf>
    <dxf>
      <font>
        <condense val="0"/>
        <extend val="0"/>
        <color indexed="47"/>
      </font>
    </dxf>
    <dxf>
      <font>
        <condense val="0"/>
        <extend val="0"/>
        <color indexed="47"/>
      </font>
    </dxf>
    <dxf>
      <font>
        <condense val="0"/>
        <extend val="0"/>
        <color indexed="47"/>
      </font>
    </dxf>
    <dxf>
      <font>
        <condense val="0"/>
        <extend val="0"/>
        <color indexed="47"/>
      </font>
    </dxf>
    <dxf>
      <font>
        <condense val="0"/>
        <extend val="0"/>
        <color indexed="47"/>
      </font>
    </dxf>
    <dxf>
      <font>
        <condense val="0"/>
        <extend val="0"/>
        <color indexed="47"/>
      </font>
    </dxf>
    <dxf>
      <font>
        <condense val="0"/>
        <extend val="0"/>
        <color indexed="47"/>
      </font>
    </dxf>
    <dxf>
      <font>
        <condense val="0"/>
        <extend val="0"/>
        <color indexed="47"/>
      </font>
    </dxf>
    <dxf>
      <font>
        <condense val="0"/>
        <extend val="0"/>
        <color indexed="47"/>
      </font>
    </dxf>
    <dxf>
      <font>
        <condense val="0"/>
        <extend val="0"/>
        <color indexed="47"/>
      </font>
    </dxf>
    <dxf>
      <font>
        <condense val="0"/>
        <extend val="0"/>
        <color indexed="47"/>
      </font>
    </dxf>
    <dxf>
      <font>
        <condense val="0"/>
        <extend val="0"/>
        <color indexed="47"/>
      </font>
    </dxf>
    <dxf>
      <font>
        <condense val="0"/>
        <extend val="0"/>
        <color indexed="47"/>
      </font>
    </dxf>
    <dxf>
      <font>
        <condense val="0"/>
        <extend val="0"/>
        <color indexed="47"/>
      </font>
    </dxf>
    <dxf>
      <font>
        <condense val="0"/>
        <extend val="0"/>
        <color indexed="47"/>
      </font>
    </dxf>
    <dxf>
      <font>
        <condense val="0"/>
        <extend val="0"/>
        <color indexed="47"/>
      </font>
    </dxf>
    <dxf>
      <font>
        <condense val="0"/>
        <extend val="0"/>
        <color indexed="47"/>
      </font>
    </dxf>
    <dxf>
      <font>
        <condense val="0"/>
        <extend val="0"/>
        <color indexed="47"/>
      </font>
    </dxf>
    <dxf>
      <font>
        <condense val="0"/>
        <extend val="0"/>
        <color indexed="47"/>
      </font>
    </dxf>
    <dxf>
      <font>
        <condense val="0"/>
        <extend val="0"/>
        <color indexed="47"/>
      </font>
    </dxf>
    <dxf>
      <font>
        <condense val="0"/>
        <extend val="0"/>
        <color indexed="47"/>
      </font>
    </dxf>
    <dxf>
      <font>
        <condense val="0"/>
        <extend val="0"/>
        <color indexed="47"/>
      </font>
    </dxf>
    <dxf>
      <font>
        <condense val="0"/>
        <extend val="0"/>
        <color indexed="47"/>
      </font>
    </dxf>
    <dxf>
      <font>
        <condense val="0"/>
        <extend val="0"/>
        <color indexed="47"/>
      </font>
    </dxf>
    <dxf>
      <font>
        <condense val="0"/>
        <extend val="0"/>
        <color indexed="47"/>
      </font>
    </dxf>
    <dxf>
      <font>
        <condense val="0"/>
        <extend val="0"/>
        <color indexed="47"/>
      </font>
    </dxf>
    <dxf>
      <font>
        <condense val="0"/>
        <extend val="0"/>
        <color indexed="47"/>
      </font>
    </dxf>
    <dxf>
      <font>
        <condense val="0"/>
        <extend val="0"/>
        <color indexed="47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AEAEA"/>
      <rgbColor rgb="00DDDDDD"/>
      <rgbColor rgb="000000FF"/>
      <rgbColor rgb="00FFFF00"/>
      <rgbColor rgb="00F8F8F8"/>
      <rgbColor rgb="0000FFFF"/>
      <rgbColor rgb="00FFA3A3"/>
      <rgbColor rgb="00008000"/>
      <rgbColor rgb="00F9F9FF"/>
      <rgbColor rgb="00F0F6DE"/>
      <rgbColor rgb="00800000"/>
      <rgbColor rgb="00DEF6F5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FF"/>
      <rgbColor rgb="00E1E1FF"/>
      <rgbColor rgb="00E1E9FF"/>
      <rgbColor rgb="00E5F1FF"/>
      <rgbColor rgb="0000FFFF"/>
      <rgbColor rgb="00800080"/>
      <rgbColor rgb="00FFBBBB"/>
      <rgbColor rgb="00990000"/>
      <rgbColor rgb="000000FF"/>
      <rgbColor rgb="0000CCFF"/>
      <rgbColor rgb="00CCFFFF"/>
      <rgbColor rgb="00F5FFFA"/>
      <rgbColor rgb="00FFFF99"/>
      <rgbColor rgb="00F7FCFF"/>
      <rgbColor rgb="00FF99CC"/>
      <rgbColor rgb="00EAEAEA"/>
      <rgbColor rgb="00FFFDFD"/>
      <rgbColor rgb="003366FF"/>
      <rgbColor rgb="0033CCCC"/>
      <rgbColor rgb="0099CC00"/>
      <rgbColor rgb="00FFCC00"/>
      <rgbColor rgb="00FF9900"/>
      <rgbColor rgb="00FF6600"/>
      <rgbColor rgb="00E9E6F8"/>
      <rgbColor rgb="00969696"/>
      <rgbColor rgb="00003366"/>
      <rgbColor rgb="00339966"/>
      <rgbColor rgb="00003300"/>
      <rgbColor rgb="00333300"/>
      <rgbColor rgb="00FEE2E0"/>
      <rgbColor rgb="00DF9DBE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usernames" Target="revisions/userNam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11" Type="http://schemas.openxmlformats.org/officeDocument/2006/relationships/revisionHeaders" Target="revisions/revisionHeaders.xml"/><Relationship Id="rId5" Type="http://schemas.openxmlformats.org/officeDocument/2006/relationships/chartsheet" Target="chartsheets/sheet2.xml"/><Relationship Id="rId10" Type="http://schemas.openxmlformats.org/officeDocument/2006/relationships/calcChain" Target="calcChain.xml"/><Relationship Id="rId4" Type="http://schemas.openxmlformats.org/officeDocument/2006/relationships/chartsheet" Target="chartsheets/sheet1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BR"/>
              <a:t>Altura da fundação </a:t>
            </a:r>
          </a:p>
        </c:rich>
      </c:tx>
      <c:layout>
        <c:manualLayout>
          <c:xMode val="edge"/>
          <c:yMode val="edge"/>
          <c:x val="0.77160607238909951"/>
          <c:y val="4.6692607003891051E-2"/>
        </c:manualLayout>
      </c:layout>
      <c:overlay val="0"/>
      <c:spPr>
        <a:solidFill>
          <a:srgbClr val="F0F6DE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view3D>
      <c:rotX val="8"/>
      <c:hPercent val="40"/>
      <c:rotY val="17"/>
      <c:depthPercent val="730"/>
      <c:rAngAx val="1"/>
    </c:view3D>
    <c:floor>
      <c:thickness val="0"/>
      <c:spPr>
        <a:solidFill>
          <a:srgbClr val="F8F8F8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8F8F8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8F8F8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9444549100219882E-2"/>
          <c:y val="1.556420233463035E-2"/>
          <c:w val="0.92129768472958373"/>
          <c:h val="0.90272373540856032"/>
        </c:manualLayout>
      </c:layout>
      <c:bar3DChart>
        <c:barDir val="col"/>
        <c:grouping val="clustered"/>
        <c:varyColors val="1"/>
        <c:ser>
          <c:idx val="1"/>
          <c:order val="0"/>
          <c:spPr>
            <a:solidFill>
              <a:srgbClr val="F0F6DE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dPt>
            <c:idx val="7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0"/>
            <c:invertIfNegative val="0"/>
            <c:bubble3D val="0"/>
          </c:dPt>
          <c:dPt>
            <c:idx val="11"/>
            <c:invertIfNegative val="0"/>
            <c:bubble3D val="0"/>
          </c:dPt>
          <c:dPt>
            <c:idx val="12"/>
            <c:invertIfNegative val="0"/>
            <c:bubble3D val="0"/>
          </c:dPt>
          <c:dPt>
            <c:idx val="13"/>
            <c:invertIfNegative val="0"/>
            <c:bubble3D val="0"/>
          </c:dPt>
          <c:dPt>
            <c:idx val="14"/>
            <c:invertIfNegative val="0"/>
            <c:bubble3D val="0"/>
          </c:dPt>
          <c:dPt>
            <c:idx val="15"/>
            <c:invertIfNegative val="0"/>
            <c:bubble3D val="0"/>
          </c:dPt>
          <c:dPt>
            <c:idx val="16"/>
            <c:invertIfNegative val="0"/>
            <c:bubble3D val="0"/>
          </c:dPt>
          <c:dPt>
            <c:idx val="17"/>
            <c:invertIfNegative val="0"/>
            <c:bubble3D val="0"/>
          </c:dPt>
          <c:dPt>
            <c:idx val="18"/>
            <c:invertIfNegative val="0"/>
            <c:bubble3D val="0"/>
          </c:dPt>
          <c:dPt>
            <c:idx val="19"/>
            <c:invertIfNegative val="0"/>
            <c:bubble3D val="0"/>
          </c:dPt>
          <c:dPt>
            <c:idx val="20"/>
            <c:invertIfNegative val="0"/>
            <c:bubble3D val="0"/>
          </c:dPt>
          <c:dPt>
            <c:idx val="21"/>
            <c:invertIfNegative val="0"/>
            <c:bubble3D val="0"/>
          </c:dPt>
          <c:dPt>
            <c:idx val="22"/>
            <c:invertIfNegative val="0"/>
            <c:bubble3D val="0"/>
          </c:dPt>
          <c:dPt>
            <c:idx val="23"/>
            <c:invertIfNegative val="0"/>
            <c:bubble3D val="0"/>
          </c:dPt>
          <c:dPt>
            <c:idx val="24"/>
            <c:invertIfNegative val="0"/>
            <c:bubble3D val="0"/>
          </c:dPt>
          <c:dPt>
            <c:idx val="25"/>
            <c:invertIfNegative val="0"/>
            <c:bubble3D val="0"/>
          </c:dPt>
          <c:dPt>
            <c:idx val="26"/>
            <c:invertIfNegative val="0"/>
            <c:bubble3D val="0"/>
          </c:dPt>
          <c:dPt>
            <c:idx val="27"/>
            <c:invertIfNegative val="0"/>
            <c:bubble3D val="0"/>
          </c:dPt>
          <c:dPt>
            <c:idx val="28"/>
            <c:invertIfNegative val="0"/>
            <c:bubble3D val="0"/>
          </c:dPt>
          <c:dPt>
            <c:idx val="29"/>
            <c:invertIfNegative val="0"/>
            <c:bubble3D val="0"/>
          </c:dPt>
          <c:dPt>
            <c:idx val="30"/>
            <c:invertIfNegative val="0"/>
            <c:bubble3D val="0"/>
          </c:dPt>
          <c:dPt>
            <c:idx val="31"/>
            <c:invertIfNegative val="0"/>
            <c:bubble3D val="0"/>
          </c:dPt>
          <c:dPt>
            <c:idx val="32"/>
            <c:invertIfNegative val="0"/>
            <c:bubble3D val="0"/>
          </c:dPt>
          <c:dPt>
            <c:idx val="33"/>
            <c:invertIfNegative val="0"/>
            <c:bubble3D val="0"/>
          </c:dPt>
          <c:dPt>
            <c:idx val="34"/>
            <c:invertIfNegative val="0"/>
            <c:bubble3D val="0"/>
          </c:dPt>
          <c:dPt>
            <c:idx val="35"/>
            <c:invertIfNegative val="0"/>
            <c:bubble3D val="0"/>
          </c:dPt>
          <c:dPt>
            <c:idx val="36"/>
            <c:invertIfNegative val="0"/>
            <c:bubble3D val="0"/>
          </c:dPt>
          <c:dPt>
            <c:idx val="37"/>
            <c:invertIfNegative val="0"/>
            <c:bubble3D val="0"/>
          </c:dPt>
          <c:dPt>
            <c:idx val="38"/>
            <c:invertIfNegative val="0"/>
            <c:bubble3D val="0"/>
          </c:dPt>
          <c:dPt>
            <c:idx val="39"/>
            <c:invertIfNegative val="0"/>
            <c:bubble3D val="0"/>
          </c:dPt>
          <c:val>
            <c:numRef>
              <c:f>Edição!$E$5:$E$44</c:f>
              <c:numCache>
                <c:formatCode>0.00</c:formatCode>
                <c:ptCount val="40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gapDepth val="180"/>
        <c:shape val="cylinder"/>
        <c:axId val="155364864"/>
        <c:axId val="125924992"/>
        <c:axId val="0"/>
      </c:bar3DChart>
      <c:catAx>
        <c:axId val="1553648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125924992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25924992"/>
        <c:scaling>
          <c:orientation val="minMax"/>
        </c:scaling>
        <c:delete val="0"/>
        <c:axPos val="l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155364864"/>
        <c:crosses val="autoZero"/>
        <c:crossBetween val="between"/>
        <c:majorUnit val="1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9" l="0.78740157499999996" r="0.78740157499999996" t="0.984251969" header="0.49212598499999999" footer="0.49212598499999999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BR"/>
              <a:t>Volume dos tubulões </a:t>
            </a:r>
          </a:p>
        </c:rich>
      </c:tx>
      <c:layout>
        <c:manualLayout>
          <c:xMode val="edge"/>
          <c:yMode val="edge"/>
          <c:x val="0.7636087401982995"/>
          <c:y val="4.6692607003891051E-2"/>
        </c:manualLayout>
      </c:layout>
      <c:overlay val="0"/>
      <c:spPr>
        <a:solidFill>
          <a:srgbClr val="F0F6DE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view3D>
      <c:rotX val="8"/>
      <c:hPercent val="40"/>
      <c:rotY val="17"/>
      <c:depthPercent val="730"/>
      <c:rAngAx val="1"/>
    </c:view3D>
    <c:floor>
      <c:thickness val="0"/>
      <c:spPr>
        <a:solidFill>
          <a:srgbClr val="F5FFFA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7FCFF" mc:Ignorable="a14" a14:legacySpreadsheetColorIndex="44"/>
            </a:gs>
            <a:gs pos="100000">
              <a:srgbClr xmlns:mc="http://schemas.openxmlformats.org/markup-compatibility/2006" xmlns:a14="http://schemas.microsoft.com/office/drawing/2010/main" val="D5D9DC" mc:Ignorable="a14" a14:legacySpreadsheetColorIndex="44">
                <a:gamma/>
                <a:shade val="86275"/>
                <a:invGamma/>
              </a:srgbClr>
            </a:gs>
          </a:gsLst>
          <a:lin ang="5400000" scaled="1"/>
        </a:gradFill>
        <a:ln w="12700">
          <a:solidFill>
            <a:srgbClr val="00000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7FCFF" mc:Ignorable="a14" a14:legacySpreadsheetColorIndex="44"/>
            </a:gs>
            <a:gs pos="100000">
              <a:srgbClr xmlns:mc="http://schemas.openxmlformats.org/markup-compatibility/2006" xmlns:a14="http://schemas.microsoft.com/office/drawing/2010/main" val="D5D9DC" mc:Ignorable="a14" a14:legacySpreadsheetColorIndex="44">
                <a:gamma/>
                <a:shade val="86275"/>
                <a:invGamma/>
              </a:srgbClr>
            </a:gs>
          </a:gsLst>
          <a:lin ang="5400000" scaled="1"/>
        </a:gra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9984501045287167E-2"/>
          <c:y val="1.9455252918287938E-2"/>
          <c:w val="0.92224020266345097"/>
          <c:h val="0.90272373540856032"/>
        </c:manualLayout>
      </c:layout>
      <c:bar3DChart>
        <c:barDir val="col"/>
        <c:grouping val="clustered"/>
        <c:varyColors val="1"/>
        <c:ser>
          <c:idx val="1"/>
          <c:order val="0"/>
          <c:spPr>
            <a:solidFill>
              <a:srgbClr val="E9E6F8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dPt>
            <c:idx val="7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0"/>
            <c:invertIfNegative val="0"/>
            <c:bubble3D val="0"/>
          </c:dPt>
          <c:dPt>
            <c:idx val="11"/>
            <c:invertIfNegative val="0"/>
            <c:bubble3D val="0"/>
          </c:dPt>
          <c:dPt>
            <c:idx val="12"/>
            <c:invertIfNegative val="0"/>
            <c:bubble3D val="0"/>
          </c:dPt>
          <c:dPt>
            <c:idx val="13"/>
            <c:invertIfNegative val="0"/>
            <c:bubble3D val="0"/>
          </c:dPt>
          <c:dPt>
            <c:idx val="14"/>
            <c:invertIfNegative val="0"/>
            <c:bubble3D val="0"/>
          </c:dPt>
          <c:dPt>
            <c:idx val="15"/>
            <c:invertIfNegative val="0"/>
            <c:bubble3D val="0"/>
          </c:dPt>
          <c:dPt>
            <c:idx val="16"/>
            <c:invertIfNegative val="0"/>
            <c:bubble3D val="0"/>
          </c:dPt>
          <c:dPt>
            <c:idx val="17"/>
            <c:invertIfNegative val="0"/>
            <c:bubble3D val="0"/>
          </c:dPt>
          <c:dPt>
            <c:idx val="18"/>
            <c:invertIfNegative val="0"/>
            <c:bubble3D val="0"/>
          </c:dPt>
          <c:dPt>
            <c:idx val="19"/>
            <c:invertIfNegative val="0"/>
            <c:bubble3D val="0"/>
          </c:dPt>
          <c:dPt>
            <c:idx val="20"/>
            <c:invertIfNegative val="0"/>
            <c:bubble3D val="0"/>
          </c:dPt>
          <c:dPt>
            <c:idx val="21"/>
            <c:invertIfNegative val="0"/>
            <c:bubble3D val="0"/>
          </c:dPt>
          <c:dPt>
            <c:idx val="22"/>
            <c:invertIfNegative val="0"/>
            <c:bubble3D val="0"/>
          </c:dPt>
          <c:dPt>
            <c:idx val="23"/>
            <c:invertIfNegative val="0"/>
            <c:bubble3D val="0"/>
          </c:dPt>
          <c:dPt>
            <c:idx val="24"/>
            <c:invertIfNegative val="0"/>
            <c:bubble3D val="0"/>
          </c:dPt>
          <c:dPt>
            <c:idx val="25"/>
            <c:invertIfNegative val="0"/>
            <c:bubble3D val="0"/>
          </c:dPt>
          <c:dPt>
            <c:idx val="26"/>
            <c:invertIfNegative val="0"/>
            <c:bubble3D val="0"/>
          </c:dPt>
          <c:dPt>
            <c:idx val="27"/>
            <c:invertIfNegative val="0"/>
            <c:bubble3D val="0"/>
          </c:dPt>
          <c:dPt>
            <c:idx val="28"/>
            <c:invertIfNegative val="0"/>
            <c:bubble3D val="0"/>
          </c:dPt>
          <c:dPt>
            <c:idx val="29"/>
            <c:invertIfNegative val="0"/>
            <c:bubble3D val="0"/>
          </c:dPt>
          <c:dPt>
            <c:idx val="30"/>
            <c:invertIfNegative val="0"/>
            <c:bubble3D val="0"/>
          </c:dPt>
          <c:dPt>
            <c:idx val="31"/>
            <c:invertIfNegative val="0"/>
            <c:bubble3D val="0"/>
          </c:dPt>
          <c:dPt>
            <c:idx val="32"/>
            <c:invertIfNegative val="0"/>
            <c:bubble3D val="0"/>
          </c:dPt>
          <c:dPt>
            <c:idx val="33"/>
            <c:invertIfNegative val="0"/>
            <c:bubble3D val="0"/>
          </c:dPt>
          <c:dPt>
            <c:idx val="34"/>
            <c:invertIfNegative val="0"/>
            <c:bubble3D val="0"/>
          </c:dPt>
          <c:dPt>
            <c:idx val="35"/>
            <c:invertIfNegative val="0"/>
            <c:bubble3D val="0"/>
          </c:dPt>
          <c:dPt>
            <c:idx val="36"/>
            <c:invertIfNegative val="0"/>
            <c:bubble3D val="0"/>
          </c:dPt>
          <c:dPt>
            <c:idx val="37"/>
            <c:invertIfNegative val="0"/>
            <c:bubble3D val="0"/>
          </c:dPt>
          <c:dPt>
            <c:idx val="38"/>
            <c:invertIfNegative val="0"/>
            <c:bubble3D val="0"/>
          </c:dPt>
          <c:dPt>
            <c:idx val="39"/>
            <c:invertIfNegative val="0"/>
            <c:bubble3D val="0"/>
          </c:dPt>
          <c:val>
            <c:numRef>
              <c:f>Edição!$M$5:$M$44</c:f>
              <c:numCache>
                <c:formatCode>0.00</c:formatCode>
                <c:ptCount val="40"/>
                <c:pt idx="0">
                  <c:v>2.0845776253507271</c:v>
                </c:pt>
                <c:pt idx="1">
                  <c:v>2.4111985415689459</c:v>
                </c:pt>
                <c:pt idx="2">
                  <c:v>2.7661723314858127</c:v>
                </c:pt>
                <c:pt idx="3">
                  <c:v>3.4088571036092494</c:v>
                </c:pt>
                <c:pt idx="4">
                  <c:v>4.118510159131711</c:v>
                </c:pt>
                <c:pt idx="5">
                  <c:v>4.9627346449676262</c:v>
                </c:pt>
                <c:pt idx="6">
                  <c:v>6.0498435128342045</c:v>
                </c:pt>
                <c:pt idx="7">
                  <c:v>7.2257416430728636</c:v>
                </c:pt>
                <c:pt idx="8">
                  <c:v>8.6535431442518664</c:v>
                </c:pt>
                <c:pt idx="9">
                  <c:v>10.207662850043956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gapDepth val="180"/>
        <c:shape val="cylinder"/>
        <c:axId val="169150464"/>
        <c:axId val="125926720"/>
        <c:axId val="0"/>
      </c:bar3DChart>
      <c:catAx>
        <c:axId val="169150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125926720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25926720"/>
        <c:scaling>
          <c:orientation val="minMax"/>
        </c:scaling>
        <c:delete val="0"/>
        <c:axPos val="l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169150464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9" l="0.78740157499999996" r="0.78740157499999996" t="0.984251969" header="0.49212598499999999" footer="0.49212598499999999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78037497649242449"/>
          <c:y val="4.633204633204633E-2"/>
        </c:manualLayout>
      </c:layout>
      <c:overlay val="0"/>
      <c:spPr>
        <a:solidFill>
          <a:srgbClr val="F0F6DE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title>
    <c:autoTitleDeleted val="0"/>
    <c:view3D>
      <c:rotX val="8"/>
      <c:hPercent val="40"/>
      <c:rotY val="17"/>
      <c:depthPercent val="730"/>
      <c:rAngAx val="1"/>
    </c:view3D>
    <c:floor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E7CECC" mc:Ignorable="a14" a14:legacySpreadsheetColorIndex="60">
                <a:gamma/>
                <a:shade val="9098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FEE2E0" mc:Ignorable="a14" a14:legacySpreadsheetColorIndex="6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EE2E0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EE2E0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7632486420132432E-2"/>
          <c:y val="1.5444044559989895E-2"/>
          <c:w val="0.93302322609890065"/>
          <c:h val="0.90347660675940888"/>
        </c:manualLayout>
      </c:layout>
      <c:bar3DChart>
        <c:barDir val="col"/>
        <c:grouping val="clustered"/>
        <c:varyColors val="1"/>
        <c:ser>
          <c:idx val="1"/>
          <c:order val="0"/>
          <c:tx>
            <c:v>Cargas aplicadas</c:v>
          </c:tx>
          <c:spPr>
            <a:solidFill>
              <a:srgbClr val="FFA3A3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dPt>
            <c:idx val="7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0"/>
            <c:invertIfNegative val="0"/>
            <c:bubble3D val="0"/>
          </c:dPt>
          <c:dPt>
            <c:idx val="11"/>
            <c:invertIfNegative val="0"/>
            <c:bubble3D val="0"/>
          </c:dPt>
          <c:dPt>
            <c:idx val="12"/>
            <c:invertIfNegative val="0"/>
            <c:bubble3D val="0"/>
          </c:dPt>
          <c:dPt>
            <c:idx val="13"/>
            <c:invertIfNegative val="0"/>
            <c:bubble3D val="0"/>
          </c:dPt>
          <c:dPt>
            <c:idx val="14"/>
            <c:invertIfNegative val="0"/>
            <c:bubble3D val="0"/>
          </c:dPt>
          <c:dPt>
            <c:idx val="15"/>
            <c:invertIfNegative val="0"/>
            <c:bubble3D val="0"/>
          </c:dPt>
          <c:dPt>
            <c:idx val="16"/>
            <c:invertIfNegative val="0"/>
            <c:bubble3D val="0"/>
          </c:dPt>
          <c:dPt>
            <c:idx val="17"/>
            <c:invertIfNegative val="0"/>
            <c:bubble3D val="0"/>
          </c:dPt>
          <c:dPt>
            <c:idx val="18"/>
            <c:invertIfNegative val="0"/>
            <c:bubble3D val="0"/>
          </c:dPt>
          <c:dPt>
            <c:idx val="19"/>
            <c:invertIfNegative val="0"/>
            <c:bubble3D val="0"/>
          </c:dPt>
          <c:dPt>
            <c:idx val="20"/>
            <c:invertIfNegative val="0"/>
            <c:bubble3D val="0"/>
          </c:dPt>
          <c:dPt>
            <c:idx val="21"/>
            <c:invertIfNegative val="0"/>
            <c:bubble3D val="0"/>
          </c:dPt>
          <c:dPt>
            <c:idx val="22"/>
            <c:invertIfNegative val="0"/>
            <c:bubble3D val="0"/>
          </c:dPt>
          <c:dPt>
            <c:idx val="23"/>
            <c:invertIfNegative val="0"/>
            <c:bubble3D val="0"/>
          </c:dPt>
          <c:dPt>
            <c:idx val="24"/>
            <c:invertIfNegative val="0"/>
            <c:bubble3D val="0"/>
          </c:dPt>
          <c:dPt>
            <c:idx val="25"/>
            <c:invertIfNegative val="0"/>
            <c:bubble3D val="0"/>
          </c:dPt>
          <c:dPt>
            <c:idx val="26"/>
            <c:invertIfNegative val="0"/>
            <c:bubble3D val="0"/>
          </c:dPt>
          <c:dPt>
            <c:idx val="27"/>
            <c:invertIfNegative val="0"/>
            <c:bubble3D val="0"/>
          </c:dPt>
          <c:dPt>
            <c:idx val="28"/>
            <c:invertIfNegative val="0"/>
            <c:bubble3D val="0"/>
          </c:dPt>
          <c:dPt>
            <c:idx val="29"/>
            <c:invertIfNegative val="0"/>
            <c:bubble3D val="0"/>
          </c:dPt>
          <c:dPt>
            <c:idx val="30"/>
            <c:invertIfNegative val="0"/>
            <c:bubble3D val="0"/>
          </c:dPt>
          <c:dPt>
            <c:idx val="31"/>
            <c:invertIfNegative val="0"/>
            <c:bubble3D val="0"/>
          </c:dPt>
          <c:dPt>
            <c:idx val="32"/>
            <c:invertIfNegative val="0"/>
            <c:bubble3D val="0"/>
          </c:dPt>
          <c:dPt>
            <c:idx val="33"/>
            <c:invertIfNegative val="0"/>
            <c:bubble3D val="0"/>
          </c:dPt>
          <c:dPt>
            <c:idx val="34"/>
            <c:invertIfNegative val="0"/>
            <c:bubble3D val="0"/>
          </c:dPt>
          <c:dPt>
            <c:idx val="35"/>
            <c:invertIfNegative val="0"/>
            <c:bubble3D val="0"/>
          </c:dPt>
          <c:dPt>
            <c:idx val="36"/>
            <c:invertIfNegative val="0"/>
            <c:bubble3D val="0"/>
          </c:dPt>
          <c:dPt>
            <c:idx val="37"/>
            <c:invertIfNegative val="0"/>
            <c:bubble3D val="0"/>
          </c:dPt>
          <c:dPt>
            <c:idx val="38"/>
            <c:invertIfNegative val="0"/>
            <c:bubble3D val="0"/>
          </c:dPt>
          <c:dPt>
            <c:idx val="39"/>
            <c:invertIfNegative val="0"/>
            <c:bubble3D val="0"/>
          </c:dPt>
          <c:val>
            <c:numRef>
              <c:f>Edição!$C$5:$C$44</c:f>
              <c:numCache>
                <c:formatCode>#,##0</c:formatCode>
                <c:ptCount val="40"/>
                <c:pt idx="0">
                  <c:v>70000</c:v>
                </c:pt>
                <c:pt idx="1">
                  <c:v>75000</c:v>
                </c:pt>
                <c:pt idx="2">
                  <c:v>80000</c:v>
                </c:pt>
                <c:pt idx="3">
                  <c:v>85000</c:v>
                </c:pt>
                <c:pt idx="4">
                  <c:v>90000</c:v>
                </c:pt>
                <c:pt idx="5">
                  <c:v>95000</c:v>
                </c:pt>
                <c:pt idx="6">
                  <c:v>100000</c:v>
                </c:pt>
                <c:pt idx="7">
                  <c:v>105000</c:v>
                </c:pt>
                <c:pt idx="8">
                  <c:v>110000</c:v>
                </c:pt>
                <c:pt idx="9">
                  <c:v>115000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gapDepth val="180"/>
        <c:shape val="cylinder"/>
        <c:axId val="169021952"/>
        <c:axId val="168895616"/>
        <c:axId val="0"/>
      </c:bar3DChart>
      <c:catAx>
        <c:axId val="1690219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168895616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6889561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169021952"/>
        <c:crosses val="autoZero"/>
        <c:crossBetween val="between"/>
        <c:dispUnits>
          <c:builtInUnit val="thousands"/>
        </c:dispUnits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>
      <c:oddHeader>&amp;A</c:oddHeader>
      <c:oddFooter>Page &amp;P</c:oddFooter>
    </c:headerFooter>
    <c:pageMargins b="0.984251969" l="0.78740157499999996" r="0.78740157499999996" t="0.984251969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BR"/>
              <a:t>Volume dos tubulões Planilha1</a:t>
            </a:r>
          </a:p>
        </c:rich>
      </c:tx>
      <c:layout>
        <c:manualLayout>
          <c:xMode val="edge"/>
          <c:yMode val="edge"/>
          <c:x val="0.38541666666666669"/>
          <c:y val="6.7453625632377737E-3"/>
        </c:manualLayout>
      </c:layout>
      <c:overlay val="0"/>
      <c:spPr>
        <a:noFill/>
        <a:ln w="25400">
          <a:noFill/>
        </a:ln>
      </c:spPr>
    </c:title>
    <c:autoTitleDeleted val="0"/>
    <c:view3D>
      <c:rotX val="71"/>
      <c:hPercent val="62"/>
      <c:rotY val="44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EAEAEA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EAEAEA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Volume dos tubulões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Dimensionamento!$M$5:$M$44</c:f>
              <c:numCache>
                <c:formatCode>0.00</c:formatCode>
                <c:ptCount val="40"/>
                <c:pt idx="0">
                  <c:v>18.733906041978486</c:v>
                </c:pt>
                <c:pt idx="1">
                  <c:v>3.4528197658054216</c:v>
                </c:pt>
                <c:pt idx="2">
                  <c:v>4.0408735506798719</c:v>
                </c:pt>
                <c:pt idx="3">
                  <c:v>4.4812070309886503</c:v>
                </c:pt>
                <c:pt idx="4">
                  <c:v>4.9431913206684204</c:v>
                </c:pt>
                <c:pt idx="5">
                  <c:v>5.3991607694135038</c:v>
                </c:pt>
                <c:pt idx="6">
                  <c:v>6.0679862104086864</c:v>
                </c:pt>
                <c:pt idx="7">
                  <c:v>8.7871328268610753</c:v>
                </c:pt>
                <c:pt idx="8">
                  <c:v>13.194950944464932</c:v>
                </c:pt>
                <c:pt idx="9">
                  <c:v>22.236624771098423</c:v>
                </c:pt>
                <c:pt idx="10">
                  <c:v>4.3715261774701979</c:v>
                </c:pt>
                <c:pt idx="11">
                  <c:v>5.5137896313613624</c:v>
                </c:pt>
                <c:pt idx="12">
                  <c:v>6.8012993856034933</c:v>
                </c:pt>
                <c:pt idx="13">
                  <c:v>10.440297786042283</c:v>
                </c:pt>
                <c:pt idx="14">
                  <c:v>4.3777046430222573</c:v>
                </c:pt>
                <c:pt idx="15">
                  <c:v>5.0146363735988082</c:v>
                </c:pt>
                <c:pt idx="16">
                  <c:v>6.0792763090075255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69299456"/>
        <c:axId val="168898496"/>
        <c:axId val="0"/>
      </c:bar3DChart>
      <c:catAx>
        <c:axId val="169299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t-BR"/>
                  <a:t>tubulões</a:t>
                </a:r>
              </a:p>
            </c:rich>
          </c:tx>
          <c:layout>
            <c:manualLayout>
              <c:xMode val="edge"/>
              <c:yMode val="edge"/>
              <c:x val="0.49375000000000002"/>
              <c:y val="0.9342327150084317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168898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889849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t-BR"/>
                  <a:t>volume(m3)</a:t>
                </a:r>
              </a:p>
            </c:rich>
          </c:tx>
          <c:layout>
            <c:manualLayout>
              <c:xMode val="edge"/>
              <c:yMode val="edge"/>
              <c:x val="2.6041666666666668E-2"/>
              <c:y val="0.3827993254637436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169299456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BR"/>
              <a:t>Cargas aplicadas Planilha1</a:t>
            </a:r>
          </a:p>
        </c:rich>
      </c:tx>
      <c:layout>
        <c:manualLayout>
          <c:xMode val="edge"/>
          <c:yMode val="edge"/>
          <c:x val="0.40833333333333333"/>
          <c:y val="1.6863406408094434E-3"/>
        </c:manualLayout>
      </c:layout>
      <c:overlay val="0"/>
      <c:spPr>
        <a:noFill/>
        <a:ln w="25400">
          <a:noFill/>
        </a:ln>
      </c:spPr>
    </c:title>
    <c:autoTitleDeleted val="0"/>
    <c:view3D>
      <c:rotX val="82"/>
      <c:hPercent val="62"/>
      <c:rotY val="44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EAEAEA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EAEAEA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FFBBBB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2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Dimensionamento!$C$5:$C$44</c:f>
              <c:numCache>
                <c:formatCode>#,##0</c:formatCode>
                <c:ptCount val="40"/>
                <c:pt idx="0">
                  <c:v>320000</c:v>
                </c:pt>
                <c:pt idx="1">
                  <c:v>75000</c:v>
                </c:pt>
                <c:pt idx="2">
                  <c:v>80000</c:v>
                </c:pt>
                <c:pt idx="3">
                  <c:v>85000</c:v>
                </c:pt>
                <c:pt idx="4">
                  <c:v>90000</c:v>
                </c:pt>
                <c:pt idx="5">
                  <c:v>95000</c:v>
                </c:pt>
                <c:pt idx="6">
                  <c:v>100000</c:v>
                </c:pt>
                <c:pt idx="7">
                  <c:v>150000</c:v>
                </c:pt>
                <c:pt idx="8">
                  <c:v>200000</c:v>
                </c:pt>
                <c:pt idx="9">
                  <c:v>300000</c:v>
                </c:pt>
                <c:pt idx="10">
                  <c:v>100000</c:v>
                </c:pt>
                <c:pt idx="11">
                  <c:v>120000</c:v>
                </c:pt>
                <c:pt idx="12">
                  <c:v>140000</c:v>
                </c:pt>
                <c:pt idx="13">
                  <c:v>200000</c:v>
                </c:pt>
                <c:pt idx="14">
                  <c:v>90000</c:v>
                </c:pt>
                <c:pt idx="15">
                  <c:v>98000</c:v>
                </c:pt>
                <c:pt idx="16">
                  <c:v>120000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69332224"/>
        <c:axId val="168900800"/>
        <c:axId val="0"/>
      </c:bar3DChart>
      <c:catAx>
        <c:axId val="1693322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t-BR"/>
                  <a:t>Tubulões</a:t>
                </a:r>
              </a:p>
            </c:rich>
          </c:tx>
          <c:layout>
            <c:manualLayout>
              <c:xMode val="edge"/>
              <c:yMode val="edge"/>
              <c:x val="0.50208333333333333"/>
              <c:y val="0.9342327150084317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168900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890080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t-BR"/>
                  <a:t>Cargas(kg)</a:t>
                </a:r>
              </a:p>
            </c:rich>
          </c:tx>
          <c:layout>
            <c:manualLayout>
              <c:xMode val="edge"/>
              <c:yMode val="edge"/>
              <c:x val="1.6666666666666666E-2"/>
              <c:y val="0.3878583473861720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1693322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BR"/>
              <a:t>Volume dos tubulões Planilha3</a:t>
            </a:r>
          </a:p>
        </c:rich>
      </c:tx>
      <c:layout>
        <c:manualLayout>
          <c:xMode val="edge"/>
          <c:yMode val="edge"/>
          <c:x val="0.33541666666666664"/>
          <c:y val="2.0236087689713321E-2"/>
        </c:manualLayout>
      </c:layout>
      <c:overlay val="0"/>
      <c:spPr>
        <a:noFill/>
        <a:ln w="25400">
          <a:noFill/>
        </a:ln>
      </c:spPr>
    </c:title>
    <c:autoTitleDeleted val="0"/>
    <c:view3D>
      <c:rotX val="76"/>
      <c:hPercent val="61"/>
      <c:rotY val="44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EAEAEA"/>
        </a:solidFill>
        <a:ln w="12700">
          <a:solidFill>
            <a:srgbClr val="C0C0C0"/>
          </a:solidFill>
          <a:prstDash val="solid"/>
        </a:ln>
      </c:spPr>
    </c:sideWall>
    <c:backWall>
      <c:thickness val="0"/>
      <c:spPr>
        <a:solidFill>
          <a:srgbClr val="EAEAEA"/>
        </a:solidFill>
        <a:ln w="12700">
          <a:solidFill>
            <a:srgbClr val="C0C0C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3958333333333334E-2"/>
          <c:y val="6.7453625632377737E-3"/>
          <c:w val="0.92604166666666665"/>
          <c:h val="0.88532883642495785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Volume!$T$5:$T$44</c:f>
              <c:numCache>
                <c:formatCode>0.00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69648128"/>
        <c:axId val="158606464"/>
        <c:axId val="0"/>
      </c:bar3DChart>
      <c:catAx>
        <c:axId val="169648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t-BR"/>
                  <a:t>Tubulões</a:t>
                </a:r>
              </a:p>
            </c:rich>
          </c:tx>
          <c:layout>
            <c:manualLayout>
              <c:xMode val="edge"/>
              <c:yMode val="edge"/>
              <c:x val="0.48854166666666665"/>
              <c:y val="0.935919055649241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158606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860646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t-BR"/>
                  <a:t>Volume(m3)</a:t>
                </a:r>
              </a:p>
            </c:rich>
          </c:tx>
          <c:layout>
            <c:manualLayout>
              <c:xMode val="edge"/>
              <c:yMode val="edge"/>
              <c:x val="2.7083333333333334E-2"/>
              <c:y val="0.3861720067453625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1696481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</c:chartSpace>
</file>

<file path=xl/chart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8.bin"/><Relationship Id="rId3" Type="http://schemas.openxmlformats.org/officeDocument/2006/relationships/printerSettings" Target="../printerSettings/printerSettings33.bin"/><Relationship Id="rId7" Type="http://schemas.openxmlformats.org/officeDocument/2006/relationships/printerSettings" Target="../printerSettings/printerSettings37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Relationship Id="rId6" Type="http://schemas.openxmlformats.org/officeDocument/2006/relationships/printerSettings" Target="../printerSettings/printerSettings36.bin"/><Relationship Id="rId11" Type="http://schemas.openxmlformats.org/officeDocument/2006/relationships/drawing" Target="../drawings/drawing4.xml"/><Relationship Id="rId5" Type="http://schemas.openxmlformats.org/officeDocument/2006/relationships/printerSettings" Target="../printerSettings/printerSettings35.bin"/><Relationship Id="rId10" Type="http://schemas.openxmlformats.org/officeDocument/2006/relationships/printerSettings" Target="../printerSettings/printerSettings40.bin"/><Relationship Id="rId4" Type="http://schemas.openxmlformats.org/officeDocument/2006/relationships/printerSettings" Target="../printerSettings/printerSettings34.bin"/><Relationship Id="rId9" Type="http://schemas.openxmlformats.org/officeDocument/2006/relationships/printerSettings" Target="../printerSettings/printerSettings39.bin"/></Relationships>
</file>

<file path=xl/chart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8.bin"/><Relationship Id="rId3" Type="http://schemas.openxmlformats.org/officeDocument/2006/relationships/printerSettings" Target="../printerSettings/printerSettings43.bin"/><Relationship Id="rId7" Type="http://schemas.openxmlformats.org/officeDocument/2006/relationships/printerSettings" Target="../printerSettings/printerSettings47.bin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Relationship Id="rId6" Type="http://schemas.openxmlformats.org/officeDocument/2006/relationships/printerSettings" Target="../printerSettings/printerSettings46.bin"/><Relationship Id="rId11" Type="http://schemas.openxmlformats.org/officeDocument/2006/relationships/drawing" Target="../drawings/drawing5.xml"/><Relationship Id="rId5" Type="http://schemas.openxmlformats.org/officeDocument/2006/relationships/printerSettings" Target="../printerSettings/printerSettings45.bin"/><Relationship Id="rId10" Type="http://schemas.openxmlformats.org/officeDocument/2006/relationships/printerSettings" Target="../printerSettings/printerSettings50.bin"/><Relationship Id="rId4" Type="http://schemas.openxmlformats.org/officeDocument/2006/relationships/printerSettings" Target="../printerSettings/printerSettings44.bin"/><Relationship Id="rId9" Type="http://schemas.openxmlformats.org/officeDocument/2006/relationships/printerSettings" Target="../printerSettings/printerSettings49.bin"/></Relationships>
</file>

<file path=xl/chart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8.bin"/><Relationship Id="rId3" Type="http://schemas.openxmlformats.org/officeDocument/2006/relationships/printerSettings" Target="../printerSettings/printerSettings53.bin"/><Relationship Id="rId7" Type="http://schemas.openxmlformats.org/officeDocument/2006/relationships/printerSettings" Target="../printerSettings/printerSettings57.bin"/><Relationship Id="rId2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51.bin"/><Relationship Id="rId6" Type="http://schemas.openxmlformats.org/officeDocument/2006/relationships/printerSettings" Target="../printerSettings/printerSettings56.bin"/><Relationship Id="rId11" Type="http://schemas.openxmlformats.org/officeDocument/2006/relationships/drawing" Target="../drawings/drawing6.xml"/><Relationship Id="rId5" Type="http://schemas.openxmlformats.org/officeDocument/2006/relationships/printerSettings" Target="../printerSettings/printerSettings55.bin"/><Relationship Id="rId10" Type="http://schemas.openxmlformats.org/officeDocument/2006/relationships/printerSettings" Target="../printerSettings/printerSettings60.bin"/><Relationship Id="rId4" Type="http://schemas.openxmlformats.org/officeDocument/2006/relationships/printerSettings" Target="../printerSettings/printerSettings54.bin"/><Relationship Id="rId9" Type="http://schemas.openxmlformats.org/officeDocument/2006/relationships/printerSettings" Target="../printerSettings/printerSettings59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1">
    <tabColor indexed="29"/>
  </sheetPr>
  <sheetViews>
    <sheetView workbookViewId="0"/>
  </sheetViews>
  <sheetProtection password="CE10" content="1" objects="1"/>
  <customSheetViews>
    <customSheetView guid="{3F0DD486-4E63-4DAC-BBDA-9318EBBCC7B2}">
      <pageMargins left="0.78740157480314965" right="0.78740157480314965" top="0.98425196850393704" bottom="0.98425196850393704" header="0.51181102362204722" footer="0.51181102362204722"/>
      <pageSetup paperSize="9" orientation="landscape" horizontalDpi="300" verticalDpi="300" r:id="rId1"/>
      <headerFooter alignWithMargins="0"/>
    </customSheetView>
    <customSheetView guid="{64E8D939-52D8-4BFC-874F-9DEB00050021}">
      <pageMargins left="0.78740157480314965" right="0.78740157480314965" top="0.98425196850393704" bottom="0.98425196850393704" header="0.51181102362204722" footer="0.51181102362204722"/>
      <pageSetup paperSize="9" orientation="landscape" horizontalDpi="300" verticalDpi="300" r:id="rId2"/>
      <headerFooter alignWithMargins="0"/>
    </customSheetView>
    <customSheetView guid="{832199D5-E3C0-4BA5-AB3E-169E00A8482E}" scale="70">
      <pageMargins left="0.78740157480314965" right="0.78740157480314965" top="0.98425196850393704" bottom="0.98425196850393704" header="0.51181102362204722" footer="0.51181102362204722"/>
      <pageSetup paperSize="9" orientation="landscape" horizontalDpi="300" verticalDpi="300" r:id="rId3"/>
      <headerFooter alignWithMargins="0"/>
    </customSheetView>
    <customSheetView guid="{0217FF16-B0B0-11D9-9971-000EA646ADA9}">
      <pageMargins left="0.78740157480314965" right="0.78740157480314965" top="0.98425196850393704" bottom="0.98425196850393704" header="0.51181102362204722" footer="0.51181102362204722"/>
      <pageSetup paperSize="9" orientation="landscape" horizontalDpi="300" verticalDpi="300" r:id="rId4"/>
      <headerFooter alignWithMargins="0"/>
    </customSheetView>
    <customSheetView guid="{3DCF427F-9E75-4CEF-A9A2-6A3FA1E24EA2}">
      <pageMargins left="0.78740157480314965" right="0.78740157480314965" top="0.98425196850393704" bottom="0.98425196850393704" header="0.51181102362204722" footer="0.51181102362204722"/>
      <pageSetup paperSize="9" orientation="landscape" horizontalDpi="300" verticalDpi="300" r:id="rId5"/>
      <headerFooter alignWithMargins="0"/>
    </customSheetView>
    <customSheetView guid="{27A4A3FF-1976-4C30-850D-72739860201B}">
      <pageMargins left="0.78740157480314965" right="0.78740157480314965" top="0.98425196850393704" bottom="0.98425196850393704" header="0.51181102362204722" footer="0.51181102362204722"/>
      <pageSetup paperSize="9" orientation="landscape" horizontalDpi="300" verticalDpi="300" r:id="rId6"/>
      <headerFooter alignWithMargins="0"/>
    </customSheetView>
    <customSheetView guid="{8A559390-343C-4692-AEC6-E59861EDE1F3}">
      <pageMargins left="0.78740157480314965" right="0.78740157480314965" top="0.98425196850393704" bottom="0.98425196850393704" header="0.51181102362204722" footer="0.51181102362204722"/>
      <pageSetup paperSize="9" orientation="landscape" horizontalDpi="300" verticalDpi="300" r:id="rId7"/>
      <headerFooter alignWithMargins="0"/>
    </customSheetView>
    <customSheetView guid="{E1804D90-C48A-4AFE-9BAC-8839B0FA0BC2}">
      <pageMargins left="0.78740157480314965" right="0.78740157480314965" top="0.98425196850393704" bottom="0.98425196850393704" header="0.51181102362204722" footer="0.51181102362204722"/>
      <pageSetup paperSize="9" orientation="landscape" horizontalDpi="300" verticalDpi="300" r:id="rId8"/>
      <headerFooter alignWithMargins="0"/>
    </customSheetView>
    <customSheetView guid="{70C6D958-EF70-4453-9DA4-E67D4DA37EB5}">
      <pageMargins left="0.78740157480314965" right="0.78740157480314965" top="0.98425196850393704" bottom="0.98425196850393704" header="0.51181102362204722" footer="0.51181102362204722"/>
      <pageSetup paperSize="9" orientation="landscape" horizontalDpi="300" verticalDpi="300" r:id="rId9"/>
      <headerFooter alignWithMargins="0"/>
    </customSheetView>
  </customSheetView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0"/>
  <headerFooter alignWithMargins="0"/>
  <drawing r:id="rId11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Gráf2">
    <tabColor indexed="29"/>
  </sheetPr>
  <sheetViews>
    <sheetView workbookViewId="0"/>
  </sheetViews>
  <sheetProtection password="CE10" content="1" objects="1"/>
  <customSheetViews>
    <customSheetView guid="{3F0DD486-4E63-4DAC-BBDA-9318EBBCC7B2}">
      <pageMargins left="0.78740157499999996" right="0.78740157499999996" top="0.984251969" bottom="0.984251969" header="0.49212598499999999" footer="0.49212598499999999"/>
      <pageSetup paperSize="9" orientation="landscape" horizontalDpi="300" verticalDpi="300" r:id="rId1"/>
      <headerFooter alignWithMargins="0"/>
    </customSheetView>
    <customSheetView guid="{64E8D939-52D8-4BFC-874F-9DEB00050021}">
      <pageMargins left="0.78740157499999996" right="0.78740157499999996" top="0.984251969" bottom="0.984251969" header="0.49212598499999999" footer="0.49212598499999999"/>
      <pageSetup paperSize="9" orientation="landscape" horizontalDpi="300" verticalDpi="300" r:id="rId2"/>
      <headerFooter alignWithMargins="0"/>
    </customSheetView>
    <customSheetView guid="{832199D5-E3C0-4BA5-AB3E-169E00A8482E}" scale="70">
      <pageMargins left="0.78740157499999996" right="0.78740157499999996" top="0.984251969" bottom="0.984251969" header="0.49212598499999999" footer="0.49212598499999999"/>
      <pageSetup paperSize="9" orientation="landscape" horizontalDpi="300" verticalDpi="300" r:id="rId3"/>
      <headerFooter alignWithMargins="0"/>
    </customSheetView>
    <customSheetView guid="{0217FF16-B0B0-11D9-9971-000EA646ADA9}">
      <pageMargins left="0.78740157499999996" right="0.78740157499999996" top="0.984251969" bottom="0.984251969" header="0.49212598499999999" footer="0.49212598499999999"/>
      <pageSetup paperSize="9" orientation="landscape" horizontalDpi="300" verticalDpi="300" r:id="rId4"/>
      <headerFooter alignWithMargins="0"/>
    </customSheetView>
    <customSheetView guid="{3DCF427F-9E75-4CEF-A9A2-6A3FA1E24EA2}">
      <pageMargins left="0.78740157499999996" right="0.78740157499999996" top="0.984251969" bottom="0.984251969" header="0.49212598499999999" footer="0.49212598499999999"/>
      <pageSetup paperSize="9" orientation="landscape" horizontalDpi="300" verticalDpi="300" r:id="rId5"/>
      <headerFooter alignWithMargins="0"/>
    </customSheetView>
    <customSheetView guid="{27A4A3FF-1976-4C30-850D-72739860201B}">
      <pageMargins left="0.78740157499999996" right="0.78740157499999996" top="0.984251969" bottom="0.984251969" header="0.49212598499999999" footer="0.49212598499999999"/>
      <pageSetup paperSize="9" orientation="landscape" horizontalDpi="300" verticalDpi="300" r:id="rId6"/>
      <headerFooter alignWithMargins="0"/>
    </customSheetView>
    <customSheetView guid="{8A559390-343C-4692-AEC6-E59861EDE1F3}">
      <pageMargins left="0.78740157499999996" right="0.78740157499999996" top="0.984251969" bottom="0.984251969" header="0.49212598499999999" footer="0.49212598499999999"/>
      <pageSetup paperSize="9" orientation="landscape" horizontalDpi="300" verticalDpi="300" r:id="rId7"/>
      <headerFooter alignWithMargins="0"/>
    </customSheetView>
    <customSheetView guid="{E1804D90-C48A-4AFE-9BAC-8839B0FA0BC2}">
      <pageMargins left="0.78740157499999996" right="0.78740157499999996" top="0.984251969" bottom="0.984251969" header="0.49212598499999999" footer="0.49212598499999999"/>
      <pageSetup paperSize="9" orientation="landscape" horizontalDpi="300" verticalDpi="300" r:id="rId8"/>
      <headerFooter alignWithMargins="0"/>
    </customSheetView>
    <customSheetView guid="{70C6D958-EF70-4453-9DA4-E67D4DA37EB5}">
      <pageMargins left="0.78740157499999996" right="0.78740157499999996" top="0.984251969" bottom="0.984251969" header="0.49212598499999999" footer="0.49212598499999999"/>
      <pageSetup paperSize="9" orientation="landscape" horizontalDpi="300" verticalDpi="300" r:id="rId9"/>
      <headerFooter alignWithMargins="0"/>
    </customSheetView>
  </customSheetViews>
  <pageMargins left="0.78740157499999996" right="0.78740157499999996" top="0.984251969" bottom="0.984251969" header="0.49212598499999999" footer="0.49212598499999999"/>
  <pageSetup paperSize="9" orientation="landscape" horizontalDpi="300" verticalDpi="300" r:id="rId10"/>
  <headerFooter alignWithMargins="0"/>
  <drawing r:id="rId11"/>
</chartsheet>
</file>

<file path=xl/chartsheets/sheet3.xml><?xml version="1.0" encoding="utf-8"?>
<chartsheet xmlns="http://schemas.openxmlformats.org/spreadsheetml/2006/main" xmlns:r="http://schemas.openxmlformats.org/officeDocument/2006/relationships">
  <sheetPr codeName="Gráf3">
    <tabColor indexed="29"/>
  </sheetPr>
  <sheetViews>
    <sheetView workbookViewId="0"/>
  </sheetViews>
  <sheetProtection password="CE10" content="1" objects="1"/>
  <customSheetViews>
    <customSheetView guid="{3F0DD486-4E63-4DAC-BBDA-9318EBBCC7B2}">
      <pageMargins left="0.78740157499999996" right="0.78740157499999996" top="0.984251969" bottom="0.984251969" header="0.49212598499999999" footer="0.49212598499999999"/>
      <pageSetup paperSize="9" orientation="landscape" horizontalDpi="300" verticalDpi="300" r:id="rId1"/>
      <headerFooter alignWithMargins="0"/>
    </customSheetView>
    <customSheetView guid="{64E8D939-52D8-4BFC-874F-9DEB00050021}">
      <pageMargins left="0.78740157499999996" right="0.78740157499999996" top="0.984251969" bottom="0.984251969" header="0.49212598499999999" footer="0.49212598499999999"/>
      <pageSetup paperSize="9" orientation="landscape" horizontalDpi="300" verticalDpi="300" r:id="rId2"/>
      <headerFooter alignWithMargins="0"/>
    </customSheetView>
    <customSheetView guid="{832199D5-E3C0-4BA5-AB3E-169E00A8482E}" scale="70">
      <pageMargins left="0.78740157499999996" right="0.78740157499999996" top="0.984251969" bottom="0.984251969" header="0.49212598499999999" footer="0.49212598499999999"/>
      <pageSetup paperSize="9" orientation="landscape" horizontalDpi="300" verticalDpi="300" r:id="rId3"/>
      <headerFooter alignWithMargins="0"/>
    </customSheetView>
    <customSheetView guid="{0217FF16-B0B0-11D9-9971-000EA646ADA9}">
      <pageMargins left="0.78740157499999996" right="0.78740157499999996" top="0.984251969" bottom="0.984251969" header="0.49212598499999999" footer="0.49212598499999999"/>
      <pageSetup paperSize="9" orientation="landscape" horizontalDpi="300" verticalDpi="300" r:id="rId4"/>
      <headerFooter alignWithMargins="0"/>
    </customSheetView>
    <customSheetView guid="{3DCF427F-9E75-4CEF-A9A2-6A3FA1E24EA2}">
      <pageMargins left="0.78740157499999996" right="0.78740157499999996" top="0.984251969" bottom="0.984251969" header="0.49212598499999999" footer="0.49212598499999999"/>
      <pageSetup paperSize="9" orientation="landscape" horizontalDpi="300" verticalDpi="300" r:id="rId5"/>
      <headerFooter alignWithMargins="0"/>
    </customSheetView>
    <customSheetView guid="{27A4A3FF-1976-4C30-850D-72739860201B}">
      <pageMargins left="0.78740157499999996" right="0.78740157499999996" top="0.984251969" bottom="0.984251969" header="0.49212598499999999" footer="0.49212598499999999"/>
      <pageSetup paperSize="9" orientation="landscape" horizontalDpi="300" verticalDpi="300" r:id="rId6"/>
      <headerFooter alignWithMargins="0"/>
    </customSheetView>
    <customSheetView guid="{8A559390-343C-4692-AEC6-E59861EDE1F3}">
      <pageMargins left="0.78740157499999996" right="0.78740157499999996" top="0.984251969" bottom="0.984251969" header="0.49212598499999999" footer="0.49212598499999999"/>
      <pageSetup paperSize="9" orientation="landscape" horizontalDpi="300" verticalDpi="300" r:id="rId7"/>
      <headerFooter alignWithMargins="0"/>
    </customSheetView>
    <customSheetView guid="{E1804D90-C48A-4AFE-9BAC-8839B0FA0BC2}">
      <pageMargins left="0.78740157499999996" right="0.78740157499999996" top="0.984251969" bottom="0.984251969" header="0.49212598499999999" footer="0.49212598499999999"/>
      <pageSetup paperSize="9" orientation="landscape" horizontalDpi="300" verticalDpi="300" r:id="rId8"/>
      <headerFooter alignWithMargins="0"/>
    </customSheetView>
    <customSheetView guid="{70C6D958-EF70-4453-9DA4-E67D4DA37EB5}">
      <pageMargins left="0.78740157499999996" right="0.78740157499999996" top="0.984251969" bottom="0.984251969" header="0.49212598499999999" footer="0.49212598499999999"/>
      <pageSetup paperSize="9" orientation="landscape" horizontalDpi="300" verticalDpi="300" r:id="rId9"/>
      <headerFooter alignWithMargins="0"/>
    </customSheetView>
  </customSheetViews>
  <pageMargins left="0.78740157499999996" right="0.78740157499999996" top="0.984251969" bottom="0.984251969" header="0.49212598499999999" footer="0.49212598499999999"/>
  <pageSetup paperSize="9" orientation="landscape" horizontalDpi="300" verticalDpi="300" r:id="rId10"/>
  <headerFooter alignWithMargins="0"/>
  <drawing r:id="rId11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sitengenharia.com.br/" TargetMode="External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Relationship Id="rId5" Type="http://schemas.openxmlformats.org/officeDocument/2006/relationships/hyperlink" Target="http://www.sitengenharia.com.br/" TargetMode="External"/><Relationship Id="rId4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238125</xdr:colOff>
      <xdr:row>3</xdr:row>
      <xdr:rowOff>85725</xdr:rowOff>
    </xdr:from>
    <xdr:to>
      <xdr:col>30</xdr:col>
      <xdr:colOff>590550</xdr:colOff>
      <xdr:row>3</xdr:row>
      <xdr:rowOff>523875</xdr:rowOff>
    </xdr:to>
    <xdr:sp macro="" textlink="">
      <xdr:nvSpPr>
        <xdr:cNvPr id="23798" name="Rectangle 307"/>
        <xdr:cNvSpPr>
          <a:spLocks noChangeArrowheads="1"/>
        </xdr:cNvSpPr>
      </xdr:nvSpPr>
      <xdr:spPr bwMode="auto">
        <a:xfrm>
          <a:off x="6705600" y="542925"/>
          <a:ext cx="5695950" cy="438150"/>
        </a:xfrm>
        <a:prstGeom prst="rect">
          <a:avLst/>
        </a:prstGeom>
        <a:gradFill rotWithShape="0">
          <a:gsLst>
            <a:gs pos="0">
              <a:srgbClr val="FFFFFF"/>
            </a:gs>
            <a:gs pos="100000">
              <a:srgbClr val="C2C2C2"/>
            </a:gs>
          </a:gsLst>
          <a:lin ang="5400000" scaled="1"/>
        </a:gradFill>
        <a:ln>
          <a:noFill/>
        </a:ln>
        <a:effectLst>
          <a:outerShdw dist="12700" dir="5400000" algn="ctr" rotWithShape="0">
            <a:srgbClr xmlns:mc="http://schemas.openxmlformats.org/markup-compatibility/2006" xmlns:a14="http://schemas.microsoft.com/office/drawing/2010/main" val="000000" mc:Ignorable="a14" a14:legacySpreadsheetColorIndex="8"/>
          </a:outerShdw>
        </a:effectLst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 type="none" w="sm" len="sm"/>
              <a:tailEnd type="none" w="sm" len="sm"/>
            </a14:hiddenLine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9525</xdr:colOff>
      <xdr:row>4</xdr:row>
      <xdr:rowOff>19050</xdr:rowOff>
    </xdr:from>
    <xdr:to>
      <xdr:col>30</xdr:col>
      <xdr:colOff>371475</xdr:colOff>
      <xdr:row>48</xdr:row>
      <xdr:rowOff>0</xdr:rowOff>
    </xdr:to>
    <xdr:sp macro="" textlink="">
      <xdr:nvSpPr>
        <xdr:cNvPr id="23799" name="Rectangle 308" descr="Papel reciclado"/>
        <xdr:cNvSpPr>
          <a:spLocks noChangeArrowheads="1"/>
        </xdr:cNvSpPr>
      </xdr:nvSpPr>
      <xdr:spPr bwMode="auto">
        <a:xfrm>
          <a:off x="6477000" y="1228725"/>
          <a:ext cx="5705475" cy="7943850"/>
        </a:xfrm>
        <a:prstGeom prst="rect">
          <a:avLst/>
        </a:prstGeom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9525">
          <a:miter lim="800000"/>
          <a:headEnd/>
          <a:tailEnd/>
        </a:ln>
        <a:effectLst/>
        <a:scene3d>
          <a:camera prst="legacyObliqueTopRight"/>
          <a:lightRig rig="legacyNormal2" dir="t"/>
        </a:scene3d>
        <a:sp3d extrusionH="633400" prstMaterial="legacyMatte">
          <a:bevelT w="13500" h="13500" prst="angle"/>
          <a:bevelB w="13500" h="13500" prst="angle"/>
          <a:extrusionClr>
            <a:srgbClr val="FFFFFF"/>
          </a:extrusionClr>
        </a:sp3d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23</xdr:col>
      <xdr:colOff>304800</xdr:colOff>
      <xdr:row>4</xdr:row>
      <xdr:rowOff>38100</xdr:rowOff>
    </xdr:from>
    <xdr:to>
      <xdr:col>24</xdr:col>
      <xdr:colOff>295275</xdr:colOff>
      <xdr:row>7</xdr:row>
      <xdr:rowOff>152400</xdr:rowOff>
    </xdr:to>
    <xdr:sp macro="" textlink="">
      <xdr:nvSpPr>
        <xdr:cNvPr id="1337" name="Rectangle 313" descr="Papel reciclado"/>
        <xdr:cNvSpPr>
          <a:spLocks noChangeArrowheads="1"/>
        </xdr:cNvSpPr>
      </xdr:nvSpPr>
      <xdr:spPr bwMode="auto">
        <a:xfrm>
          <a:off x="9915525" y="1247775"/>
          <a:ext cx="304800" cy="628650"/>
        </a:xfrm>
        <a:prstGeom prst="rect">
          <a:avLst/>
        </a:prstGeom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>
          <a:noFill/>
        </a:ln>
        <a:effectLst/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 type="none" w="sm" len="sm"/>
              <a:tailEnd type="none" w="sm" len="sm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vert="vert270" wrap="square" lIns="27432" tIns="22860" rIns="0" bIns="22860" anchor="t" upright="1"/>
        <a:lstStyle/>
        <a:p>
          <a:pPr algn="ctr" rtl="0">
            <a:defRPr sz="1000"/>
          </a:pPr>
          <a:r>
            <a:rPr lang="pt-BR" sz="800" b="0" i="0" u="none" strike="noStrike" baseline="0">
              <a:solidFill>
                <a:srgbClr val="333399"/>
              </a:solidFill>
              <a:latin typeface="Arial"/>
              <a:cs typeface="Arial"/>
            </a:rPr>
            <a:t>bloco coroamento</a:t>
          </a:r>
        </a:p>
      </xdr:txBody>
    </xdr:sp>
    <xdr:clientData/>
  </xdr:twoCellAnchor>
  <xdr:twoCellAnchor>
    <xdr:from>
      <xdr:col>16</xdr:col>
      <xdr:colOff>238125</xdr:colOff>
      <xdr:row>10</xdr:row>
      <xdr:rowOff>161925</xdr:rowOff>
    </xdr:from>
    <xdr:to>
      <xdr:col>17</xdr:col>
      <xdr:colOff>142875</xdr:colOff>
      <xdr:row>18</xdr:row>
      <xdr:rowOff>57150</xdr:rowOff>
    </xdr:to>
    <xdr:sp macro="" textlink="">
      <xdr:nvSpPr>
        <xdr:cNvPr id="1334" name="Rectangle 310" descr="Papel reciclado"/>
        <xdr:cNvSpPr>
          <a:spLocks noChangeArrowheads="1"/>
        </xdr:cNvSpPr>
      </xdr:nvSpPr>
      <xdr:spPr bwMode="auto">
        <a:xfrm>
          <a:off x="7648575" y="2400300"/>
          <a:ext cx="219075" cy="1266825"/>
        </a:xfrm>
        <a:prstGeom prst="rect">
          <a:avLst/>
        </a:prstGeom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>
          <a:noFill/>
        </a:ln>
        <a:effectLst/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 type="none" w="sm" len="sm"/>
              <a:tailEnd type="none" w="sm" len="sm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pt-BR" sz="900" b="0" i="0" u="none" strike="noStrike" baseline="0">
              <a:solidFill>
                <a:srgbClr val="333399"/>
              </a:solidFill>
              <a:latin typeface="Arial"/>
              <a:cs typeface="Arial"/>
            </a:rPr>
            <a:t>H= altura da fundaçã</a:t>
          </a:r>
          <a:r>
            <a:rPr lang="pt-BR" sz="800" b="0" i="0" u="none" strike="noStrike" baseline="0">
              <a:solidFill>
                <a:srgbClr val="333399"/>
              </a:solidFill>
              <a:latin typeface="Arial"/>
              <a:cs typeface="Arial"/>
            </a:rPr>
            <a:t>o</a:t>
          </a:r>
        </a:p>
      </xdr:txBody>
    </xdr:sp>
    <xdr:clientData/>
  </xdr:twoCellAnchor>
  <xdr:twoCellAnchor>
    <xdr:from>
      <xdr:col>25</xdr:col>
      <xdr:colOff>0</xdr:colOff>
      <xdr:row>11</xdr:row>
      <xdr:rowOff>76200</xdr:rowOff>
    </xdr:from>
    <xdr:to>
      <xdr:col>25</xdr:col>
      <xdr:colOff>209550</xdr:colOff>
      <xdr:row>18</xdr:row>
      <xdr:rowOff>9525</xdr:rowOff>
    </xdr:to>
    <xdr:sp macro="" textlink="">
      <xdr:nvSpPr>
        <xdr:cNvPr id="1333" name="Rectangle 309" descr="Papel reciclado"/>
        <xdr:cNvSpPr>
          <a:spLocks noChangeArrowheads="1"/>
        </xdr:cNvSpPr>
      </xdr:nvSpPr>
      <xdr:spPr bwMode="auto">
        <a:xfrm>
          <a:off x="10239375" y="2486025"/>
          <a:ext cx="209550" cy="1133475"/>
        </a:xfrm>
        <a:prstGeom prst="rect">
          <a:avLst/>
        </a:prstGeom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>
          <a:noFill/>
        </a:ln>
        <a:effectLst/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 type="none" w="sm" len="sm"/>
              <a:tailEnd type="none" w="sm" len="sm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pt-BR" sz="900" b="0" i="0" u="none" strike="noStrike" baseline="0">
              <a:solidFill>
                <a:srgbClr val="333399"/>
              </a:solidFill>
              <a:latin typeface="Arial"/>
              <a:cs typeface="Arial"/>
            </a:rPr>
            <a:t>Hf= altura do fuste</a:t>
          </a:r>
        </a:p>
      </xdr:txBody>
    </xdr:sp>
    <xdr:clientData/>
  </xdr:twoCellAnchor>
  <xdr:twoCellAnchor>
    <xdr:from>
      <xdr:col>27</xdr:col>
      <xdr:colOff>28575</xdr:colOff>
      <xdr:row>32</xdr:row>
      <xdr:rowOff>66675</xdr:rowOff>
    </xdr:from>
    <xdr:to>
      <xdr:col>30</xdr:col>
      <xdr:colOff>104775</xdr:colOff>
      <xdr:row>33</xdr:row>
      <xdr:rowOff>114300</xdr:rowOff>
    </xdr:to>
    <xdr:sp macro="" textlink="">
      <xdr:nvSpPr>
        <xdr:cNvPr id="1350" name="Rectangle 326" descr="Papel reciclado"/>
        <xdr:cNvSpPr>
          <a:spLocks noChangeArrowheads="1"/>
        </xdr:cNvSpPr>
      </xdr:nvSpPr>
      <xdr:spPr bwMode="auto">
        <a:xfrm>
          <a:off x="10896600" y="6076950"/>
          <a:ext cx="1019175" cy="219075"/>
        </a:xfrm>
        <a:prstGeom prst="rect">
          <a:avLst/>
        </a:prstGeom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>
          <a:noFill/>
        </a:ln>
        <a:effectLst/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000" b="0" i="0" u="none" strike="noStrike" baseline="0">
              <a:solidFill>
                <a:srgbClr val="333399"/>
              </a:solidFill>
              <a:latin typeface="Arial"/>
              <a:cs typeface="Arial"/>
            </a:rPr>
            <a:t>h= altura da base</a:t>
          </a:r>
        </a:p>
      </xdr:txBody>
    </xdr:sp>
    <xdr:clientData/>
  </xdr:twoCellAnchor>
  <xdr:twoCellAnchor>
    <xdr:from>
      <xdr:col>26</xdr:col>
      <xdr:colOff>219075</xdr:colOff>
      <xdr:row>35</xdr:row>
      <xdr:rowOff>57150</xdr:rowOff>
    </xdr:from>
    <xdr:to>
      <xdr:col>30</xdr:col>
      <xdr:colOff>57150</xdr:colOff>
      <xdr:row>36</xdr:row>
      <xdr:rowOff>57150</xdr:rowOff>
    </xdr:to>
    <xdr:sp macro="" textlink="">
      <xdr:nvSpPr>
        <xdr:cNvPr id="1336" name="Rectangle 312" descr="Papel reciclado"/>
        <xdr:cNvSpPr>
          <a:spLocks noChangeArrowheads="1"/>
        </xdr:cNvSpPr>
      </xdr:nvSpPr>
      <xdr:spPr bwMode="auto">
        <a:xfrm>
          <a:off x="10772775" y="6581775"/>
          <a:ext cx="1095375" cy="171450"/>
        </a:xfrm>
        <a:prstGeom prst="rect">
          <a:avLst/>
        </a:prstGeom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>
          <a:noFill/>
        </a:ln>
        <a:effectLst/>
        <a:extLst>
          <a:ext uri="{91240B29-F687-4F45-9708-019B960494DF}">
            <a14:hiddenLine xmlns:a14="http://schemas.microsoft.com/office/drawing/2010/main" w="6350">
              <a:solidFill>
                <a:srgbClr xmlns:mc="http://schemas.openxmlformats.org/markup-compatibility/2006" val="808080" mc:Ignorable="a14" a14:legacySpreadsheetColorIndex="23"/>
              </a:solidFill>
              <a:miter lim="800000"/>
              <a:headEnd type="none" w="sm" len="sm"/>
              <a:tailEnd type="none" w="sm" len="sm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900" b="0" i="0" u="none" strike="noStrike" baseline="0">
              <a:solidFill>
                <a:srgbClr val="333399"/>
              </a:solidFill>
              <a:latin typeface="Arial"/>
              <a:cs typeface="Arial"/>
            </a:rPr>
            <a:t>i= altura do rodapé</a:t>
          </a:r>
        </a:p>
      </xdr:txBody>
    </xdr:sp>
    <xdr:clientData/>
  </xdr:twoCellAnchor>
  <xdr:twoCellAnchor>
    <xdr:from>
      <xdr:col>17</xdr:col>
      <xdr:colOff>266700</xdr:colOff>
      <xdr:row>34</xdr:row>
      <xdr:rowOff>114300</xdr:rowOff>
    </xdr:from>
    <xdr:to>
      <xdr:col>25</xdr:col>
      <xdr:colOff>161925</xdr:colOff>
      <xdr:row>36</xdr:row>
      <xdr:rowOff>123825</xdr:rowOff>
    </xdr:to>
    <xdr:sp macro="" textlink="">
      <xdr:nvSpPr>
        <xdr:cNvPr id="23805" name="AutoShape 238"/>
        <xdr:cNvSpPr>
          <a:spLocks noChangeArrowheads="1"/>
        </xdr:cNvSpPr>
      </xdr:nvSpPr>
      <xdr:spPr bwMode="auto">
        <a:xfrm>
          <a:off x="7991475" y="6467475"/>
          <a:ext cx="2409825" cy="352425"/>
        </a:xfrm>
        <a:prstGeom prst="can">
          <a:avLst>
            <a:gd name="adj" fmla="val 13514"/>
          </a:avLst>
        </a:prstGeom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val="8E8E8E"/>
            </a:gs>
          </a:gsLst>
          <a:lin ang="0" scaled="1"/>
        </a:gradFill>
        <a:ln w="9525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20</xdr:col>
      <xdr:colOff>114300</xdr:colOff>
      <xdr:row>3</xdr:row>
      <xdr:rowOff>619125</xdr:rowOff>
    </xdr:from>
    <xdr:to>
      <xdr:col>23</xdr:col>
      <xdr:colOff>0</xdr:colOff>
      <xdr:row>29</xdr:row>
      <xdr:rowOff>104775</xdr:rowOff>
    </xdr:to>
    <xdr:sp macro="" textlink="">
      <xdr:nvSpPr>
        <xdr:cNvPr id="23806" name="AutoShape 253"/>
        <xdr:cNvSpPr>
          <a:spLocks noChangeArrowheads="1"/>
        </xdr:cNvSpPr>
      </xdr:nvSpPr>
      <xdr:spPr bwMode="auto">
        <a:xfrm>
          <a:off x="8782050" y="1076325"/>
          <a:ext cx="828675" cy="4524375"/>
        </a:xfrm>
        <a:prstGeom prst="can">
          <a:avLst>
            <a:gd name="adj" fmla="val 18401"/>
          </a:avLst>
        </a:prstGeom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val="8E8E8E"/>
            </a:gs>
          </a:gsLst>
          <a:lin ang="0" scaled="1"/>
        </a:gradFill>
        <a:ln w="9525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107763" dir="2700000" algn="ctr" rotWithShape="0">
                  <a:srgbClr xmlns:mc="http://schemas.openxmlformats.org/markup-compatibility/2006" val="C0C0C0" mc:Ignorable="a14" a14:legacySpreadsheetColorIndex="22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1</xdr:row>
      <xdr:rowOff>0</xdr:rowOff>
    </xdr:to>
    <xdr:sp macro="" textlink="">
      <xdr:nvSpPr>
        <xdr:cNvPr id="23810" name="Rectangle 20"/>
        <xdr:cNvSpPr>
          <a:spLocks noChangeArrowheads="1"/>
        </xdr:cNvSpPr>
      </xdr:nvSpPr>
      <xdr:spPr bwMode="auto">
        <a:xfrm>
          <a:off x="6467475" y="0"/>
          <a:ext cx="0" cy="1524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2</xdr:row>
      <xdr:rowOff>0</xdr:rowOff>
    </xdr:from>
    <xdr:to>
      <xdr:col>13</xdr:col>
      <xdr:colOff>0</xdr:colOff>
      <xdr:row>3</xdr:row>
      <xdr:rowOff>0</xdr:rowOff>
    </xdr:to>
    <xdr:sp macro="" textlink="">
      <xdr:nvSpPr>
        <xdr:cNvPr id="23811" name="Rectangle 24"/>
        <xdr:cNvSpPr>
          <a:spLocks noChangeArrowheads="1"/>
        </xdr:cNvSpPr>
      </xdr:nvSpPr>
      <xdr:spPr bwMode="auto">
        <a:xfrm>
          <a:off x="6467475" y="304800"/>
          <a:ext cx="0" cy="1524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23812" name="Rectangle 39"/>
        <xdr:cNvSpPr>
          <a:spLocks noChangeArrowheads="1"/>
        </xdr:cNvSpPr>
      </xdr:nvSpPr>
      <xdr:spPr bwMode="auto">
        <a:xfrm>
          <a:off x="0" y="457200"/>
          <a:ext cx="219075" cy="75247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1</xdr:col>
      <xdr:colOff>0</xdr:colOff>
      <xdr:row>5</xdr:row>
      <xdr:rowOff>0</xdr:rowOff>
    </xdr:to>
    <xdr:sp macro="" textlink="">
      <xdr:nvSpPr>
        <xdr:cNvPr id="23813" name="Rectangle 40"/>
        <xdr:cNvSpPr>
          <a:spLocks noChangeArrowheads="1"/>
        </xdr:cNvSpPr>
      </xdr:nvSpPr>
      <xdr:spPr bwMode="auto">
        <a:xfrm>
          <a:off x="0" y="120967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1</xdr:col>
      <xdr:colOff>0</xdr:colOff>
      <xdr:row>6</xdr:row>
      <xdr:rowOff>0</xdr:rowOff>
    </xdr:to>
    <xdr:sp macro="" textlink="">
      <xdr:nvSpPr>
        <xdr:cNvPr id="23814" name="Rectangle 41"/>
        <xdr:cNvSpPr>
          <a:spLocks noChangeArrowheads="1"/>
        </xdr:cNvSpPr>
      </xdr:nvSpPr>
      <xdr:spPr bwMode="auto">
        <a:xfrm>
          <a:off x="0" y="138112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0</xdr:colOff>
      <xdr:row>7</xdr:row>
      <xdr:rowOff>0</xdr:rowOff>
    </xdr:to>
    <xdr:sp macro="" textlink="">
      <xdr:nvSpPr>
        <xdr:cNvPr id="23815" name="Rectangle 42"/>
        <xdr:cNvSpPr>
          <a:spLocks noChangeArrowheads="1"/>
        </xdr:cNvSpPr>
      </xdr:nvSpPr>
      <xdr:spPr bwMode="auto">
        <a:xfrm>
          <a:off x="0" y="155257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7</xdr:row>
      <xdr:rowOff>0</xdr:rowOff>
    </xdr:from>
    <xdr:to>
      <xdr:col>1</xdr:col>
      <xdr:colOff>0</xdr:colOff>
      <xdr:row>8</xdr:row>
      <xdr:rowOff>0</xdr:rowOff>
    </xdr:to>
    <xdr:sp macro="" textlink="">
      <xdr:nvSpPr>
        <xdr:cNvPr id="23816" name="Rectangle 43"/>
        <xdr:cNvSpPr>
          <a:spLocks noChangeArrowheads="1"/>
        </xdr:cNvSpPr>
      </xdr:nvSpPr>
      <xdr:spPr bwMode="auto">
        <a:xfrm>
          <a:off x="0" y="172402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8</xdr:row>
      <xdr:rowOff>0</xdr:rowOff>
    </xdr:from>
    <xdr:to>
      <xdr:col>1</xdr:col>
      <xdr:colOff>0</xdr:colOff>
      <xdr:row>9</xdr:row>
      <xdr:rowOff>0</xdr:rowOff>
    </xdr:to>
    <xdr:sp macro="" textlink="">
      <xdr:nvSpPr>
        <xdr:cNvPr id="23817" name="Rectangle 44"/>
        <xdr:cNvSpPr>
          <a:spLocks noChangeArrowheads="1"/>
        </xdr:cNvSpPr>
      </xdr:nvSpPr>
      <xdr:spPr bwMode="auto">
        <a:xfrm>
          <a:off x="0" y="189547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9</xdr:row>
      <xdr:rowOff>0</xdr:rowOff>
    </xdr:from>
    <xdr:to>
      <xdr:col>1</xdr:col>
      <xdr:colOff>0</xdr:colOff>
      <xdr:row>10</xdr:row>
      <xdr:rowOff>0</xdr:rowOff>
    </xdr:to>
    <xdr:sp macro="" textlink="">
      <xdr:nvSpPr>
        <xdr:cNvPr id="23818" name="Rectangle 45"/>
        <xdr:cNvSpPr>
          <a:spLocks noChangeArrowheads="1"/>
        </xdr:cNvSpPr>
      </xdr:nvSpPr>
      <xdr:spPr bwMode="auto">
        <a:xfrm>
          <a:off x="0" y="206692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10</xdr:row>
      <xdr:rowOff>0</xdr:rowOff>
    </xdr:from>
    <xdr:to>
      <xdr:col>1</xdr:col>
      <xdr:colOff>0</xdr:colOff>
      <xdr:row>11</xdr:row>
      <xdr:rowOff>0</xdr:rowOff>
    </xdr:to>
    <xdr:sp macro="" textlink="">
      <xdr:nvSpPr>
        <xdr:cNvPr id="23819" name="Rectangle 46"/>
        <xdr:cNvSpPr>
          <a:spLocks noChangeArrowheads="1"/>
        </xdr:cNvSpPr>
      </xdr:nvSpPr>
      <xdr:spPr bwMode="auto">
        <a:xfrm>
          <a:off x="0" y="223837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11</xdr:row>
      <xdr:rowOff>0</xdr:rowOff>
    </xdr:from>
    <xdr:to>
      <xdr:col>1</xdr:col>
      <xdr:colOff>0</xdr:colOff>
      <xdr:row>12</xdr:row>
      <xdr:rowOff>0</xdr:rowOff>
    </xdr:to>
    <xdr:sp macro="" textlink="">
      <xdr:nvSpPr>
        <xdr:cNvPr id="23820" name="Rectangle 47"/>
        <xdr:cNvSpPr>
          <a:spLocks noChangeArrowheads="1"/>
        </xdr:cNvSpPr>
      </xdr:nvSpPr>
      <xdr:spPr bwMode="auto">
        <a:xfrm>
          <a:off x="0" y="240982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12</xdr:row>
      <xdr:rowOff>0</xdr:rowOff>
    </xdr:from>
    <xdr:to>
      <xdr:col>1</xdr:col>
      <xdr:colOff>0</xdr:colOff>
      <xdr:row>13</xdr:row>
      <xdr:rowOff>0</xdr:rowOff>
    </xdr:to>
    <xdr:sp macro="" textlink="">
      <xdr:nvSpPr>
        <xdr:cNvPr id="23821" name="Rectangle 48"/>
        <xdr:cNvSpPr>
          <a:spLocks noChangeArrowheads="1"/>
        </xdr:cNvSpPr>
      </xdr:nvSpPr>
      <xdr:spPr bwMode="auto">
        <a:xfrm>
          <a:off x="0" y="258127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13</xdr:row>
      <xdr:rowOff>0</xdr:rowOff>
    </xdr:from>
    <xdr:to>
      <xdr:col>1</xdr:col>
      <xdr:colOff>0</xdr:colOff>
      <xdr:row>14</xdr:row>
      <xdr:rowOff>0</xdr:rowOff>
    </xdr:to>
    <xdr:sp macro="" textlink="">
      <xdr:nvSpPr>
        <xdr:cNvPr id="23822" name="Rectangle 49"/>
        <xdr:cNvSpPr>
          <a:spLocks noChangeArrowheads="1"/>
        </xdr:cNvSpPr>
      </xdr:nvSpPr>
      <xdr:spPr bwMode="auto">
        <a:xfrm>
          <a:off x="0" y="275272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1</xdr:col>
      <xdr:colOff>0</xdr:colOff>
      <xdr:row>15</xdr:row>
      <xdr:rowOff>0</xdr:rowOff>
    </xdr:to>
    <xdr:sp macro="" textlink="">
      <xdr:nvSpPr>
        <xdr:cNvPr id="23823" name="Rectangle 50"/>
        <xdr:cNvSpPr>
          <a:spLocks noChangeArrowheads="1"/>
        </xdr:cNvSpPr>
      </xdr:nvSpPr>
      <xdr:spPr bwMode="auto">
        <a:xfrm>
          <a:off x="0" y="292417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15</xdr:row>
      <xdr:rowOff>0</xdr:rowOff>
    </xdr:from>
    <xdr:to>
      <xdr:col>1</xdr:col>
      <xdr:colOff>0</xdr:colOff>
      <xdr:row>16</xdr:row>
      <xdr:rowOff>0</xdr:rowOff>
    </xdr:to>
    <xdr:sp macro="" textlink="">
      <xdr:nvSpPr>
        <xdr:cNvPr id="23824" name="Rectangle 51"/>
        <xdr:cNvSpPr>
          <a:spLocks noChangeArrowheads="1"/>
        </xdr:cNvSpPr>
      </xdr:nvSpPr>
      <xdr:spPr bwMode="auto">
        <a:xfrm>
          <a:off x="0" y="309562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16</xdr:row>
      <xdr:rowOff>0</xdr:rowOff>
    </xdr:from>
    <xdr:to>
      <xdr:col>1</xdr:col>
      <xdr:colOff>0</xdr:colOff>
      <xdr:row>17</xdr:row>
      <xdr:rowOff>0</xdr:rowOff>
    </xdr:to>
    <xdr:sp macro="" textlink="">
      <xdr:nvSpPr>
        <xdr:cNvPr id="23825" name="Rectangle 52"/>
        <xdr:cNvSpPr>
          <a:spLocks noChangeArrowheads="1"/>
        </xdr:cNvSpPr>
      </xdr:nvSpPr>
      <xdr:spPr bwMode="auto">
        <a:xfrm>
          <a:off x="0" y="326707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17</xdr:row>
      <xdr:rowOff>0</xdr:rowOff>
    </xdr:from>
    <xdr:to>
      <xdr:col>1</xdr:col>
      <xdr:colOff>0</xdr:colOff>
      <xdr:row>18</xdr:row>
      <xdr:rowOff>0</xdr:rowOff>
    </xdr:to>
    <xdr:sp macro="" textlink="">
      <xdr:nvSpPr>
        <xdr:cNvPr id="23826" name="Rectangle 53"/>
        <xdr:cNvSpPr>
          <a:spLocks noChangeArrowheads="1"/>
        </xdr:cNvSpPr>
      </xdr:nvSpPr>
      <xdr:spPr bwMode="auto">
        <a:xfrm>
          <a:off x="0" y="343852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18</xdr:row>
      <xdr:rowOff>0</xdr:rowOff>
    </xdr:from>
    <xdr:to>
      <xdr:col>1</xdr:col>
      <xdr:colOff>0</xdr:colOff>
      <xdr:row>19</xdr:row>
      <xdr:rowOff>0</xdr:rowOff>
    </xdr:to>
    <xdr:sp macro="" textlink="">
      <xdr:nvSpPr>
        <xdr:cNvPr id="23827" name="Rectangle 54"/>
        <xdr:cNvSpPr>
          <a:spLocks noChangeArrowheads="1"/>
        </xdr:cNvSpPr>
      </xdr:nvSpPr>
      <xdr:spPr bwMode="auto">
        <a:xfrm>
          <a:off x="0" y="360997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19</xdr:row>
      <xdr:rowOff>0</xdr:rowOff>
    </xdr:from>
    <xdr:to>
      <xdr:col>1</xdr:col>
      <xdr:colOff>0</xdr:colOff>
      <xdr:row>20</xdr:row>
      <xdr:rowOff>0</xdr:rowOff>
    </xdr:to>
    <xdr:sp macro="" textlink="">
      <xdr:nvSpPr>
        <xdr:cNvPr id="23828" name="Rectangle 55"/>
        <xdr:cNvSpPr>
          <a:spLocks noChangeArrowheads="1"/>
        </xdr:cNvSpPr>
      </xdr:nvSpPr>
      <xdr:spPr bwMode="auto">
        <a:xfrm>
          <a:off x="0" y="378142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20</xdr:row>
      <xdr:rowOff>0</xdr:rowOff>
    </xdr:from>
    <xdr:to>
      <xdr:col>1</xdr:col>
      <xdr:colOff>0</xdr:colOff>
      <xdr:row>21</xdr:row>
      <xdr:rowOff>0</xdr:rowOff>
    </xdr:to>
    <xdr:sp macro="" textlink="">
      <xdr:nvSpPr>
        <xdr:cNvPr id="23829" name="Rectangle 56"/>
        <xdr:cNvSpPr>
          <a:spLocks noChangeArrowheads="1"/>
        </xdr:cNvSpPr>
      </xdr:nvSpPr>
      <xdr:spPr bwMode="auto">
        <a:xfrm>
          <a:off x="0" y="395287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21</xdr:row>
      <xdr:rowOff>0</xdr:rowOff>
    </xdr:from>
    <xdr:to>
      <xdr:col>1</xdr:col>
      <xdr:colOff>0</xdr:colOff>
      <xdr:row>22</xdr:row>
      <xdr:rowOff>0</xdr:rowOff>
    </xdr:to>
    <xdr:sp macro="" textlink="">
      <xdr:nvSpPr>
        <xdr:cNvPr id="23830" name="Rectangle 57"/>
        <xdr:cNvSpPr>
          <a:spLocks noChangeArrowheads="1"/>
        </xdr:cNvSpPr>
      </xdr:nvSpPr>
      <xdr:spPr bwMode="auto">
        <a:xfrm>
          <a:off x="0" y="412432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22</xdr:row>
      <xdr:rowOff>0</xdr:rowOff>
    </xdr:from>
    <xdr:to>
      <xdr:col>1</xdr:col>
      <xdr:colOff>0</xdr:colOff>
      <xdr:row>23</xdr:row>
      <xdr:rowOff>0</xdr:rowOff>
    </xdr:to>
    <xdr:sp macro="" textlink="">
      <xdr:nvSpPr>
        <xdr:cNvPr id="23831" name="Rectangle 58"/>
        <xdr:cNvSpPr>
          <a:spLocks noChangeArrowheads="1"/>
        </xdr:cNvSpPr>
      </xdr:nvSpPr>
      <xdr:spPr bwMode="auto">
        <a:xfrm>
          <a:off x="0" y="429577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23</xdr:row>
      <xdr:rowOff>0</xdr:rowOff>
    </xdr:from>
    <xdr:to>
      <xdr:col>1</xdr:col>
      <xdr:colOff>0</xdr:colOff>
      <xdr:row>24</xdr:row>
      <xdr:rowOff>0</xdr:rowOff>
    </xdr:to>
    <xdr:sp macro="" textlink="">
      <xdr:nvSpPr>
        <xdr:cNvPr id="23832" name="Rectangle 59"/>
        <xdr:cNvSpPr>
          <a:spLocks noChangeArrowheads="1"/>
        </xdr:cNvSpPr>
      </xdr:nvSpPr>
      <xdr:spPr bwMode="auto">
        <a:xfrm>
          <a:off x="0" y="446722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24</xdr:row>
      <xdr:rowOff>0</xdr:rowOff>
    </xdr:from>
    <xdr:to>
      <xdr:col>1</xdr:col>
      <xdr:colOff>0</xdr:colOff>
      <xdr:row>25</xdr:row>
      <xdr:rowOff>0</xdr:rowOff>
    </xdr:to>
    <xdr:sp macro="" textlink="">
      <xdr:nvSpPr>
        <xdr:cNvPr id="23833" name="Rectangle 60"/>
        <xdr:cNvSpPr>
          <a:spLocks noChangeArrowheads="1"/>
        </xdr:cNvSpPr>
      </xdr:nvSpPr>
      <xdr:spPr bwMode="auto">
        <a:xfrm>
          <a:off x="0" y="463867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25</xdr:row>
      <xdr:rowOff>0</xdr:rowOff>
    </xdr:from>
    <xdr:to>
      <xdr:col>1</xdr:col>
      <xdr:colOff>0</xdr:colOff>
      <xdr:row>26</xdr:row>
      <xdr:rowOff>0</xdr:rowOff>
    </xdr:to>
    <xdr:sp macro="" textlink="">
      <xdr:nvSpPr>
        <xdr:cNvPr id="23834" name="Rectangle 61"/>
        <xdr:cNvSpPr>
          <a:spLocks noChangeArrowheads="1"/>
        </xdr:cNvSpPr>
      </xdr:nvSpPr>
      <xdr:spPr bwMode="auto">
        <a:xfrm>
          <a:off x="0" y="481012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26</xdr:row>
      <xdr:rowOff>0</xdr:rowOff>
    </xdr:from>
    <xdr:to>
      <xdr:col>1</xdr:col>
      <xdr:colOff>0</xdr:colOff>
      <xdr:row>27</xdr:row>
      <xdr:rowOff>0</xdr:rowOff>
    </xdr:to>
    <xdr:sp macro="" textlink="">
      <xdr:nvSpPr>
        <xdr:cNvPr id="23835" name="Rectangle 62"/>
        <xdr:cNvSpPr>
          <a:spLocks noChangeArrowheads="1"/>
        </xdr:cNvSpPr>
      </xdr:nvSpPr>
      <xdr:spPr bwMode="auto">
        <a:xfrm>
          <a:off x="0" y="498157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27</xdr:row>
      <xdr:rowOff>0</xdr:rowOff>
    </xdr:from>
    <xdr:to>
      <xdr:col>1</xdr:col>
      <xdr:colOff>0</xdr:colOff>
      <xdr:row>28</xdr:row>
      <xdr:rowOff>0</xdr:rowOff>
    </xdr:to>
    <xdr:sp macro="" textlink="">
      <xdr:nvSpPr>
        <xdr:cNvPr id="23836" name="Rectangle 63"/>
        <xdr:cNvSpPr>
          <a:spLocks noChangeArrowheads="1"/>
        </xdr:cNvSpPr>
      </xdr:nvSpPr>
      <xdr:spPr bwMode="auto">
        <a:xfrm>
          <a:off x="0" y="515302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28</xdr:row>
      <xdr:rowOff>0</xdr:rowOff>
    </xdr:from>
    <xdr:to>
      <xdr:col>1</xdr:col>
      <xdr:colOff>0</xdr:colOff>
      <xdr:row>29</xdr:row>
      <xdr:rowOff>0</xdr:rowOff>
    </xdr:to>
    <xdr:sp macro="" textlink="">
      <xdr:nvSpPr>
        <xdr:cNvPr id="23837" name="Rectangle 64"/>
        <xdr:cNvSpPr>
          <a:spLocks noChangeArrowheads="1"/>
        </xdr:cNvSpPr>
      </xdr:nvSpPr>
      <xdr:spPr bwMode="auto">
        <a:xfrm>
          <a:off x="0" y="532447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29</xdr:row>
      <xdr:rowOff>0</xdr:rowOff>
    </xdr:from>
    <xdr:to>
      <xdr:col>1</xdr:col>
      <xdr:colOff>0</xdr:colOff>
      <xdr:row>30</xdr:row>
      <xdr:rowOff>0</xdr:rowOff>
    </xdr:to>
    <xdr:sp macro="" textlink="">
      <xdr:nvSpPr>
        <xdr:cNvPr id="23838" name="Rectangle 65"/>
        <xdr:cNvSpPr>
          <a:spLocks noChangeArrowheads="1"/>
        </xdr:cNvSpPr>
      </xdr:nvSpPr>
      <xdr:spPr bwMode="auto">
        <a:xfrm>
          <a:off x="0" y="549592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30</xdr:row>
      <xdr:rowOff>0</xdr:rowOff>
    </xdr:from>
    <xdr:to>
      <xdr:col>1</xdr:col>
      <xdr:colOff>0</xdr:colOff>
      <xdr:row>31</xdr:row>
      <xdr:rowOff>0</xdr:rowOff>
    </xdr:to>
    <xdr:sp macro="" textlink="">
      <xdr:nvSpPr>
        <xdr:cNvPr id="23839" name="Rectangle 66"/>
        <xdr:cNvSpPr>
          <a:spLocks noChangeArrowheads="1"/>
        </xdr:cNvSpPr>
      </xdr:nvSpPr>
      <xdr:spPr bwMode="auto">
        <a:xfrm>
          <a:off x="0" y="566737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31</xdr:row>
      <xdr:rowOff>0</xdr:rowOff>
    </xdr:from>
    <xdr:to>
      <xdr:col>1</xdr:col>
      <xdr:colOff>0</xdr:colOff>
      <xdr:row>32</xdr:row>
      <xdr:rowOff>0</xdr:rowOff>
    </xdr:to>
    <xdr:sp macro="" textlink="">
      <xdr:nvSpPr>
        <xdr:cNvPr id="23840" name="Rectangle 67"/>
        <xdr:cNvSpPr>
          <a:spLocks noChangeArrowheads="1"/>
        </xdr:cNvSpPr>
      </xdr:nvSpPr>
      <xdr:spPr bwMode="auto">
        <a:xfrm>
          <a:off x="0" y="583882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32</xdr:row>
      <xdr:rowOff>0</xdr:rowOff>
    </xdr:from>
    <xdr:to>
      <xdr:col>1</xdr:col>
      <xdr:colOff>0</xdr:colOff>
      <xdr:row>33</xdr:row>
      <xdr:rowOff>0</xdr:rowOff>
    </xdr:to>
    <xdr:sp macro="" textlink="">
      <xdr:nvSpPr>
        <xdr:cNvPr id="23841" name="Rectangle 68"/>
        <xdr:cNvSpPr>
          <a:spLocks noChangeArrowheads="1"/>
        </xdr:cNvSpPr>
      </xdr:nvSpPr>
      <xdr:spPr bwMode="auto">
        <a:xfrm>
          <a:off x="0" y="601027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33</xdr:row>
      <xdr:rowOff>0</xdr:rowOff>
    </xdr:from>
    <xdr:to>
      <xdr:col>1</xdr:col>
      <xdr:colOff>0</xdr:colOff>
      <xdr:row>34</xdr:row>
      <xdr:rowOff>0</xdr:rowOff>
    </xdr:to>
    <xdr:sp macro="" textlink="">
      <xdr:nvSpPr>
        <xdr:cNvPr id="23842" name="Rectangle 69"/>
        <xdr:cNvSpPr>
          <a:spLocks noChangeArrowheads="1"/>
        </xdr:cNvSpPr>
      </xdr:nvSpPr>
      <xdr:spPr bwMode="auto">
        <a:xfrm>
          <a:off x="0" y="618172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34</xdr:row>
      <xdr:rowOff>0</xdr:rowOff>
    </xdr:from>
    <xdr:to>
      <xdr:col>1</xdr:col>
      <xdr:colOff>0</xdr:colOff>
      <xdr:row>35</xdr:row>
      <xdr:rowOff>0</xdr:rowOff>
    </xdr:to>
    <xdr:sp macro="" textlink="">
      <xdr:nvSpPr>
        <xdr:cNvPr id="23843" name="Rectangle 70"/>
        <xdr:cNvSpPr>
          <a:spLocks noChangeArrowheads="1"/>
        </xdr:cNvSpPr>
      </xdr:nvSpPr>
      <xdr:spPr bwMode="auto">
        <a:xfrm>
          <a:off x="0" y="635317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35</xdr:row>
      <xdr:rowOff>0</xdr:rowOff>
    </xdr:from>
    <xdr:to>
      <xdr:col>1</xdr:col>
      <xdr:colOff>0</xdr:colOff>
      <xdr:row>36</xdr:row>
      <xdr:rowOff>0</xdr:rowOff>
    </xdr:to>
    <xdr:sp macro="" textlink="">
      <xdr:nvSpPr>
        <xdr:cNvPr id="23844" name="Rectangle 71"/>
        <xdr:cNvSpPr>
          <a:spLocks noChangeArrowheads="1"/>
        </xdr:cNvSpPr>
      </xdr:nvSpPr>
      <xdr:spPr bwMode="auto">
        <a:xfrm>
          <a:off x="0" y="652462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36</xdr:row>
      <xdr:rowOff>0</xdr:rowOff>
    </xdr:from>
    <xdr:to>
      <xdr:col>1</xdr:col>
      <xdr:colOff>0</xdr:colOff>
      <xdr:row>37</xdr:row>
      <xdr:rowOff>0</xdr:rowOff>
    </xdr:to>
    <xdr:sp macro="" textlink="">
      <xdr:nvSpPr>
        <xdr:cNvPr id="23845" name="Rectangle 72"/>
        <xdr:cNvSpPr>
          <a:spLocks noChangeArrowheads="1"/>
        </xdr:cNvSpPr>
      </xdr:nvSpPr>
      <xdr:spPr bwMode="auto">
        <a:xfrm>
          <a:off x="0" y="669607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37</xdr:row>
      <xdr:rowOff>0</xdr:rowOff>
    </xdr:from>
    <xdr:to>
      <xdr:col>1</xdr:col>
      <xdr:colOff>0</xdr:colOff>
      <xdr:row>38</xdr:row>
      <xdr:rowOff>0</xdr:rowOff>
    </xdr:to>
    <xdr:sp macro="" textlink="">
      <xdr:nvSpPr>
        <xdr:cNvPr id="23846" name="Rectangle 73"/>
        <xdr:cNvSpPr>
          <a:spLocks noChangeArrowheads="1"/>
        </xdr:cNvSpPr>
      </xdr:nvSpPr>
      <xdr:spPr bwMode="auto">
        <a:xfrm>
          <a:off x="0" y="686752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38</xdr:row>
      <xdr:rowOff>0</xdr:rowOff>
    </xdr:from>
    <xdr:to>
      <xdr:col>1</xdr:col>
      <xdr:colOff>0</xdr:colOff>
      <xdr:row>39</xdr:row>
      <xdr:rowOff>0</xdr:rowOff>
    </xdr:to>
    <xdr:sp macro="" textlink="">
      <xdr:nvSpPr>
        <xdr:cNvPr id="23847" name="Rectangle 74"/>
        <xdr:cNvSpPr>
          <a:spLocks noChangeArrowheads="1"/>
        </xdr:cNvSpPr>
      </xdr:nvSpPr>
      <xdr:spPr bwMode="auto">
        <a:xfrm>
          <a:off x="0" y="703897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39</xdr:row>
      <xdr:rowOff>0</xdr:rowOff>
    </xdr:from>
    <xdr:to>
      <xdr:col>1</xdr:col>
      <xdr:colOff>0</xdr:colOff>
      <xdr:row>40</xdr:row>
      <xdr:rowOff>0</xdr:rowOff>
    </xdr:to>
    <xdr:sp macro="" textlink="">
      <xdr:nvSpPr>
        <xdr:cNvPr id="23848" name="Rectangle 75"/>
        <xdr:cNvSpPr>
          <a:spLocks noChangeArrowheads="1"/>
        </xdr:cNvSpPr>
      </xdr:nvSpPr>
      <xdr:spPr bwMode="auto">
        <a:xfrm>
          <a:off x="0" y="721042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40</xdr:row>
      <xdr:rowOff>0</xdr:rowOff>
    </xdr:from>
    <xdr:to>
      <xdr:col>1</xdr:col>
      <xdr:colOff>0</xdr:colOff>
      <xdr:row>41</xdr:row>
      <xdr:rowOff>0</xdr:rowOff>
    </xdr:to>
    <xdr:sp macro="" textlink="">
      <xdr:nvSpPr>
        <xdr:cNvPr id="23849" name="Rectangle 76"/>
        <xdr:cNvSpPr>
          <a:spLocks noChangeArrowheads="1"/>
        </xdr:cNvSpPr>
      </xdr:nvSpPr>
      <xdr:spPr bwMode="auto">
        <a:xfrm>
          <a:off x="0" y="738187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41</xdr:row>
      <xdr:rowOff>0</xdr:rowOff>
    </xdr:from>
    <xdr:to>
      <xdr:col>1</xdr:col>
      <xdr:colOff>0</xdr:colOff>
      <xdr:row>42</xdr:row>
      <xdr:rowOff>0</xdr:rowOff>
    </xdr:to>
    <xdr:sp macro="" textlink="">
      <xdr:nvSpPr>
        <xdr:cNvPr id="23850" name="Rectangle 77"/>
        <xdr:cNvSpPr>
          <a:spLocks noChangeArrowheads="1"/>
        </xdr:cNvSpPr>
      </xdr:nvSpPr>
      <xdr:spPr bwMode="auto">
        <a:xfrm>
          <a:off x="0" y="755332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42</xdr:row>
      <xdr:rowOff>0</xdr:rowOff>
    </xdr:from>
    <xdr:to>
      <xdr:col>1</xdr:col>
      <xdr:colOff>0</xdr:colOff>
      <xdr:row>43</xdr:row>
      <xdr:rowOff>0</xdr:rowOff>
    </xdr:to>
    <xdr:sp macro="" textlink="">
      <xdr:nvSpPr>
        <xdr:cNvPr id="23851" name="Rectangle 78"/>
        <xdr:cNvSpPr>
          <a:spLocks noChangeArrowheads="1"/>
        </xdr:cNvSpPr>
      </xdr:nvSpPr>
      <xdr:spPr bwMode="auto">
        <a:xfrm>
          <a:off x="0" y="772477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43</xdr:row>
      <xdr:rowOff>0</xdr:rowOff>
    </xdr:from>
    <xdr:to>
      <xdr:col>1</xdr:col>
      <xdr:colOff>0</xdr:colOff>
      <xdr:row>44</xdr:row>
      <xdr:rowOff>0</xdr:rowOff>
    </xdr:to>
    <xdr:sp macro="" textlink="">
      <xdr:nvSpPr>
        <xdr:cNvPr id="23852" name="Rectangle 79"/>
        <xdr:cNvSpPr>
          <a:spLocks noChangeArrowheads="1"/>
        </xdr:cNvSpPr>
      </xdr:nvSpPr>
      <xdr:spPr bwMode="auto">
        <a:xfrm>
          <a:off x="0" y="789622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3</xdr:row>
      <xdr:rowOff>0</xdr:rowOff>
    </xdr:from>
    <xdr:to>
      <xdr:col>13</xdr:col>
      <xdr:colOff>0</xdr:colOff>
      <xdr:row>4</xdr:row>
      <xdr:rowOff>0</xdr:rowOff>
    </xdr:to>
    <xdr:sp macro="" textlink="">
      <xdr:nvSpPr>
        <xdr:cNvPr id="23853" name="Rectangle 179"/>
        <xdr:cNvSpPr>
          <a:spLocks noChangeArrowheads="1"/>
        </xdr:cNvSpPr>
      </xdr:nvSpPr>
      <xdr:spPr bwMode="auto">
        <a:xfrm>
          <a:off x="6467475" y="457200"/>
          <a:ext cx="0" cy="75247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4</xdr:row>
      <xdr:rowOff>0</xdr:rowOff>
    </xdr:from>
    <xdr:to>
      <xdr:col>13</xdr:col>
      <xdr:colOff>0</xdr:colOff>
      <xdr:row>5</xdr:row>
      <xdr:rowOff>0</xdr:rowOff>
    </xdr:to>
    <xdr:sp macro="" textlink="">
      <xdr:nvSpPr>
        <xdr:cNvPr id="23854" name="Rectangle 180"/>
        <xdr:cNvSpPr>
          <a:spLocks noChangeArrowheads="1"/>
        </xdr:cNvSpPr>
      </xdr:nvSpPr>
      <xdr:spPr bwMode="auto">
        <a:xfrm>
          <a:off x="6467475" y="120967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5</xdr:row>
      <xdr:rowOff>0</xdr:rowOff>
    </xdr:from>
    <xdr:to>
      <xdr:col>13</xdr:col>
      <xdr:colOff>0</xdr:colOff>
      <xdr:row>6</xdr:row>
      <xdr:rowOff>0</xdr:rowOff>
    </xdr:to>
    <xdr:sp macro="" textlink="">
      <xdr:nvSpPr>
        <xdr:cNvPr id="23855" name="Rectangle 181"/>
        <xdr:cNvSpPr>
          <a:spLocks noChangeArrowheads="1"/>
        </xdr:cNvSpPr>
      </xdr:nvSpPr>
      <xdr:spPr bwMode="auto">
        <a:xfrm>
          <a:off x="6467475" y="138112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6</xdr:row>
      <xdr:rowOff>0</xdr:rowOff>
    </xdr:from>
    <xdr:to>
      <xdr:col>13</xdr:col>
      <xdr:colOff>0</xdr:colOff>
      <xdr:row>7</xdr:row>
      <xdr:rowOff>0</xdr:rowOff>
    </xdr:to>
    <xdr:sp macro="" textlink="">
      <xdr:nvSpPr>
        <xdr:cNvPr id="23856" name="Rectangle 182"/>
        <xdr:cNvSpPr>
          <a:spLocks noChangeArrowheads="1"/>
        </xdr:cNvSpPr>
      </xdr:nvSpPr>
      <xdr:spPr bwMode="auto">
        <a:xfrm>
          <a:off x="6467475" y="155257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857" name="Rectangle 183"/>
        <xdr:cNvSpPr>
          <a:spLocks noChangeArrowheads="1"/>
        </xdr:cNvSpPr>
      </xdr:nvSpPr>
      <xdr:spPr bwMode="auto">
        <a:xfrm>
          <a:off x="6467475" y="172402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8</xdr:row>
      <xdr:rowOff>0</xdr:rowOff>
    </xdr:from>
    <xdr:to>
      <xdr:col>13</xdr:col>
      <xdr:colOff>0</xdr:colOff>
      <xdr:row>9</xdr:row>
      <xdr:rowOff>0</xdr:rowOff>
    </xdr:to>
    <xdr:sp macro="" textlink="">
      <xdr:nvSpPr>
        <xdr:cNvPr id="23858" name="Rectangle 184"/>
        <xdr:cNvSpPr>
          <a:spLocks noChangeArrowheads="1"/>
        </xdr:cNvSpPr>
      </xdr:nvSpPr>
      <xdr:spPr bwMode="auto">
        <a:xfrm>
          <a:off x="6467475" y="189547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9</xdr:row>
      <xdr:rowOff>0</xdr:rowOff>
    </xdr:from>
    <xdr:to>
      <xdr:col>13</xdr:col>
      <xdr:colOff>0</xdr:colOff>
      <xdr:row>10</xdr:row>
      <xdr:rowOff>0</xdr:rowOff>
    </xdr:to>
    <xdr:sp macro="" textlink="">
      <xdr:nvSpPr>
        <xdr:cNvPr id="23859" name="Rectangle 185"/>
        <xdr:cNvSpPr>
          <a:spLocks noChangeArrowheads="1"/>
        </xdr:cNvSpPr>
      </xdr:nvSpPr>
      <xdr:spPr bwMode="auto">
        <a:xfrm>
          <a:off x="6467475" y="206692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10</xdr:row>
      <xdr:rowOff>0</xdr:rowOff>
    </xdr:from>
    <xdr:to>
      <xdr:col>13</xdr:col>
      <xdr:colOff>0</xdr:colOff>
      <xdr:row>11</xdr:row>
      <xdr:rowOff>0</xdr:rowOff>
    </xdr:to>
    <xdr:sp macro="" textlink="">
      <xdr:nvSpPr>
        <xdr:cNvPr id="23860" name="Rectangle 186"/>
        <xdr:cNvSpPr>
          <a:spLocks noChangeArrowheads="1"/>
        </xdr:cNvSpPr>
      </xdr:nvSpPr>
      <xdr:spPr bwMode="auto">
        <a:xfrm>
          <a:off x="6467475" y="223837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11</xdr:row>
      <xdr:rowOff>0</xdr:rowOff>
    </xdr:from>
    <xdr:to>
      <xdr:col>13</xdr:col>
      <xdr:colOff>0</xdr:colOff>
      <xdr:row>12</xdr:row>
      <xdr:rowOff>0</xdr:rowOff>
    </xdr:to>
    <xdr:sp macro="" textlink="">
      <xdr:nvSpPr>
        <xdr:cNvPr id="23861" name="Rectangle 187"/>
        <xdr:cNvSpPr>
          <a:spLocks noChangeArrowheads="1"/>
        </xdr:cNvSpPr>
      </xdr:nvSpPr>
      <xdr:spPr bwMode="auto">
        <a:xfrm>
          <a:off x="6467475" y="240982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12</xdr:row>
      <xdr:rowOff>0</xdr:rowOff>
    </xdr:from>
    <xdr:to>
      <xdr:col>13</xdr:col>
      <xdr:colOff>0</xdr:colOff>
      <xdr:row>13</xdr:row>
      <xdr:rowOff>0</xdr:rowOff>
    </xdr:to>
    <xdr:sp macro="" textlink="">
      <xdr:nvSpPr>
        <xdr:cNvPr id="23862" name="Rectangle 188"/>
        <xdr:cNvSpPr>
          <a:spLocks noChangeArrowheads="1"/>
        </xdr:cNvSpPr>
      </xdr:nvSpPr>
      <xdr:spPr bwMode="auto">
        <a:xfrm>
          <a:off x="6467475" y="258127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13</xdr:row>
      <xdr:rowOff>0</xdr:rowOff>
    </xdr:from>
    <xdr:to>
      <xdr:col>13</xdr:col>
      <xdr:colOff>0</xdr:colOff>
      <xdr:row>14</xdr:row>
      <xdr:rowOff>0</xdr:rowOff>
    </xdr:to>
    <xdr:sp macro="" textlink="">
      <xdr:nvSpPr>
        <xdr:cNvPr id="23863" name="Rectangle 189"/>
        <xdr:cNvSpPr>
          <a:spLocks noChangeArrowheads="1"/>
        </xdr:cNvSpPr>
      </xdr:nvSpPr>
      <xdr:spPr bwMode="auto">
        <a:xfrm>
          <a:off x="6467475" y="275272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14</xdr:row>
      <xdr:rowOff>0</xdr:rowOff>
    </xdr:from>
    <xdr:to>
      <xdr:col>13</xdr:col>
      <xdr:colOff>0</xdr:colOff>
      <xdr:row>15</xdr:row>
      <xdr:rowOff>0</xdr:rowOff>
    </xdr:to>
    <xdr:sp macro="" textlink="">
      <xdr:nvSpPr>
        <xdr:cNvPr id="23864" name="Rectangle 190"/>
        <xdr:cNvSpPr>
          <a:spLocks noChangeArrowheads="1"/>
        </xdr:cNvSpPr>
      </xdr:nvSpPr>
      <xdr:spPr bwMode="auto">
        <a:xfrm>
          <a:off x="6467475" y="292417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15</xdr:row>
      <xdr:rowOff>0</xdr:rowOff>
    </xdr:from>
    <xdr:to>
      <xdr:col>13</xdr:col>
      <xdr:colOff>0</xdr:colOff>
      <xdr:row>16</xdr:row>
      <xdr:rowOff>0</xdr:rowOff>
    </xdr:to>
    <xdr:sp macro="" textlink="">
      <xdr:nvSpPr>
        <xdr:cNvPr id="23865" name="Rectangle 191"/>
        <xdr:cNvSpPr>
          <a:spLocks noChangeArrowheads="1"/>
        </xdr:cNvSpPr>
      </xdr:nvSpPr>
      <xdr:spPr bwMode="auto">
        <a:xfrm>
          <a:off x="6467475" y="309562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16</xdr:row>
      <xdr:rowOff>0</xdr:rowOff>
    </xdr:from>
    <xdr:to>
      <xdr:col>13</xdr:col>
      <xdr:colOff>0</xdr:colOff>
      <xdr:row>17</xdr:row>
      <xdr:rowOff>0</xdr:rowOff>
    </xdr:to>
    <xdr:sp macro="" textlink="">
      <xdr:nvSpPr>
        <xdr:cNvPr id="23866" name="Rectangle 192"/>
        <xdr:cNvSpPr>
          <a:spLocks noChangeArrowheads="1"/>
        </xdr:cNvSpPr>
      </xdr:nvSpPr>
      <xdr:spPr bwMode="auto">
        <a:xfrm>
          <a:off x="6467475" y="326707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17</xdr:row>
      <xdr:rowOff>0</xdr:rowOff>
    </xdr:from>
    <xdr:to>
      <xdr:col>13</xdr:col>
      <xdr:colOff>0</xdr:colOff>
      <xdr:row>18</xdr:row>
      <xdr:rowOff>0</xdr:rowOff>
    </xdr:to>
    <xdr:sp macro="" textlink="">
      <xdr:nvSpPr>
        <xdr:cNvPr id="23867" name="Rectangle 193"/>
        <xdr:cNvSpPr>
          <a:spLocks noChangeArrowheads="1"/>
        </xdr:cNvSpPr>
      </xdr:nvSpPr>
      <xdr:spPr bwMode="auto">
        <a:xfrm>
          <a:off x="6467475" y="343852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18</xdr:row>
      <xdr:rowOff>0</xdr:rowOff>
    </xdr:from>
    <xdr:to>
      <xdr:col>13</xdr:col>
      <xdr:colOff>0</xdr:colOff>
      <xdr:row>19</xdr:row>
      <xdr:rowOff>0</xdr:rowOff>
    </xdr:to>
    <xdr:sp macro="" textlink="">
      <xdr:nvSpPr>
        <xdr:cNvPr id="23868" name="Rectangle 194"/>
        <xdr:cNvSpPr>
          <a:spLocks noChangeArrowheads="1"/>
        </xdr:cNvSpPr>
      </xdr:nvSpPr>
      <xdr:spPr bwMode="auto">
        <a:xfrm>
          <a:off x="6467475" y="360997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19</xdr:row>
      <xdr:rowOff>0</xdr:rowOff>
    </xdr:from>
    <xdr:to>
      <xdr:col>13</xdr:col>
      <xdr:colOff>0</xdr:colOff>
      <xdr:row>20</xdr:row>
      <xdr:rowOff>0</xdr:rowOff>
    </xdr:to>
    <xdr:sp macro="" textlink="">
      <xdr:nvSpPr>
        <xdr:cNvPr id="23869" name="Rectangle 195"/>
        <xdr:cNvSpPr>
          <a:spLocks noChangeArrowheads="1"/>
        </xdr:cNvSpPr>
      </xdr:nvSpPr>
      <xdr:spPr bwMode="auto">
        <a:xfrm>
          <a:off x="6467475" y="378142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20</xdr:row>
      <xdr:rowOff>0</xdr:rowOff>
    </xdr:from>
    <xdr:to>
      <xdr:col>13</xdr:col>
      <xdr:colOff>0</xdr:colOff>
      <xdr:row>21</xdr:row>
      <xdr:rowOff>0</xdr:rowOff>
    </xdr:to>
    <xdr:sp macro="" textlink="">
      <xdr:nvSpPr>
        <xdr:cNvPr id="23870" name="Rectangle 196"/>
        <xdr:cNvSpPr>
          <a:spLocks noChangeArrowheads="1"/>
        </xdr:cNvSpPr>
      </xdr:nvSpPr>
      <xdr:spPr bwMode="auto">
        <a:xfrm>
          <a:off x="6467475" y="395287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21</xdr:row>
      <xdr:rowOff>0</xdr:rowOff>
    </xdr:from>
    <xdr:to>
      <xdr:col>13</xdr:col>
      <xdr:colOff>0</xdr:colOff>
      <xdr:row>22</xdr:row>
      <xdr:rowOff>0</xdr:rowOff>
    </xdr:to>
    <xdr:sp macro="" textlink="">
      <xdr:nvSpPr>
        <xdr:cNvPr id="23871" name="Rectangle 197"/>
        <xdr:cNvSpPr>
          <a:spLocks noChangeArrowheads="1"/>
        </xdr:cNvSpPr>
      </xdr:nvSpPr>
      <xdr:spPr bwMode="auto">
        <a:xfrm>
          <a:off x="6467475" y="412432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22</xdr:row>
      <xdr:rowOff>0</xdr:rowOff>
    </xdr:from>
    <xdr:to>
      <xdr:col>13</xdr:col>
      <xdr:colOff>0</xdr:colOff>
      <xdr:row>23</xdr:row>
      <xdr:rowOff>0</xdr:rowOff>
    </xdr:to>
    <xdr:sp macro="" textlink="">
      <xdr:nvSpPr>
        <xdr:cNvPr id="23872" name="Rectangle 198"/>
        <xdr:cNvSpPr>
          <a:spLocks noChangeArrowheads="1"/>
        </xdr:cNvSpPr>
      </xdr:nvSpPr>
      <xdr:spPr bwMode="auto">
        <a:xfrm>
          <a:off x="6467475" y="429577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23</xdr:row>
      <xdr:rowOff>0</xdr:rowOff>
    </xdr:from>
    <xdr:to>
      <xdr:col>13</xdr:col>
      <xdr:colOff>0</xdr:colOff>
      <xdr:row>24</xdr:row>
      <xdr:rowOff>0</xdr:rowOff>
    </xdr:to>
    <xdr:sp macro="" textlink="">
      <xdr:nvSpPr>
        <xdr:cNvPr id="23873" name="Rectangle 199"/>
        <xdr:cNvSpPr>
          <a:spLocks noChangeArrowheads="1"/>
        </xdr:cNvSpPr>
      </xdr:nvSpPr>
      <xdr:spPr bwMode="auto">
        <a:xfrm>
          <a:off x="6467475" y="446722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24</xdr:row>
      <xdr:rowOff>0</xdr:rowOff>
    </xdr:from>
    <xdr:to>
      <xdr:col>13</xdr:col>
      <xdr:colOff>0</xdr:colOff>
      <xdr:row>25</xdr:row>
      <xdr:rowOff>0</xdr:rowOff>
    </xdr:to>
    <xdr:sp macro="" textlink="">
      <xdr:nvSpPr>
        <xdr:cNvPr id="23874" name="Rectangle 200"/>
        <xdr:cNvSpPr>
          <a:spLocks noChangeArrowheads="1"/>
        </xdr:cNvSpPr>
      </xdr:nvSpPr>
      <xdr:spPr bwMode="auto">
        <a:xfrm>
          <a:off x="6467475" y="463867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25</xdr:row>
      <xdr:rowOff>0</xdr:rowOff>
    </xdr:from>
    <xdr:to>
      <xdr:col>13</xdr:col>
      <xdr:colOff>0</xdr:colOff>
      <xdr:row>26</xdr:row>
      <xdr:rowOff>0</xdr:rowOff>
    </xdr:to>
    <xdr:sp macro="" textlink="">
      <xdr:nvSpPr>
        <xdr:cNvPr id="23875" name="Rectangle 201"/>
        <xdr:cNvSpPr>
          <a:spLocks noChangeArrowheads="1"/>
        </xdr:cNvSpPr>
      </xdr:nvSpPr>
      <xdr:spPr bwMode="auto">
        <a:xfrm>
          <a:off x="6467475" y="481012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26</xdr:row>
      <xdr:rowOff>0</xdr:rowOff>
    </xdr:from>
    <xdr:to>
      <xdr:col>13</xdr:col>
      <xdr:colOff>0</xdr:colOff>
      <xdr:row>27</xdr:row>
      <xdr:rowOff>0</xdr:rowOff>
    </xdr:to>
    <xdr:sp macro="" textlink="">
      <xdr:nvSpPr>
        <xdr:cNvPr id="23876" name="Rectangle 202"/>
        <xdr:cNvSpPr>
          <a:spLocks noChangeArrowheads="1"/>
        </xdr:cNvSpPr>
      </xdr:nvSpPr>
      <xdr:spPr bwMode="auto">
        <a:xfrm>
          <a:off x="6467475" y="498157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27</xdr:row>
      <xdr:rowOff>0</xdr:rowOff>
    </xdr:from>
    <xdr:to>
      <xdr:col>13</xdr:col>
      <xdr:colOff>0</xdr:colOff>
      <xdr:row>28</xdr:row>
      <xdr:rowOff>0</xdr:rowOff>
    </xdr:to>
    <xdr:sp macro="" textlink="">
      <xdr:nvSpPr>
        <xdr:cNvPr id="23877" name="Rectangle 203"/>
        <xdr:cNvSpPr>
          <a:spLocks noChangeArrowheads="1"/>
        </xdr:cNvSpPr>
      </xdr:nvSpPr>
      <xdr:spPr bwMode="auto">
        <a:xfrm>
          <a:off x="6467475" y="515302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28</xdr:row>
      <xdr:rowOff>0</xdr:rowOff>
    </xdr:from>
    <xdr:to>
      <xdr:col>13</xdr:col>
      <xdr:colOff>0</xdr:colOff>
      <xdr:row>29</xdr:row>
      <xdr:rowOff>0</xdr:rowOff>
    </xdr:to>
    <xdr:sp macro="" textlink="">
      <xdr:nvSpPr>
        <xdr:cNvPr id="23878" name="Rectangle 204"/>
        <xdr:cNvSpPr>
          <a:spLocks noChangeArrowheads="1"/>
        </xdr:cNvSpPr>
      </xdr:nvSpPr>
      <xdr:spPr bwMode="auto">
        <a:xfrm>
          <a:off x="6467475" y="532447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29</xdr:row>
      <xdr:rowOff>0</xdr:rowOff>
    </xdr:from>
    <xdr:to>
      <xdr:col>13</xdr:col>
      <xdr:colOff>0</xdr:colOff>
      <xdr:row>30</xdr:row>
      <xdr:rowOff>0</xdr:rowOff>
    </xdr:to>
    <xdr:sp macro="" textlink="">
      <xdr:nvSpPr>
        <xdr:cNvPr id="23879" name="Rectangle 205"/>
        <xdr:cNvSpPr>
          <a:spLocks noChangeArrowheads="1"/>
        </xdr:cNvSpPr>
      </xdr:nvSpPr>
      <xdr:spPr bwMode="auto">
        <a:xfrm>
          <a:off x="6467475" y="549592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30</xdr:row>
      <xdr:rowOff>0</xdr:rowOff>
    </xdr:from>
    <xdr:to>
      <xdr:col>13</xdr:col>
      <xdr:colOff>0</xdr:colOff>
      <xdr:row>31</xdr:row>
      <xdr:rowOff>0</xdr:rowOff>
    </xdr:to>
    <xdr:sp macro="" textlink="">
      <xdr:nvSpPr>
        <xdr:cNvPr id="23880" name="Rectangle 206"/>
        <xdr:cNvSpPr>
          <a:spLocks noChangeArrowheads="1"/>
        </xdr:cNvSpPr>
      </xdr:nvSpPr>
      <xdr:spPr bwMode="auto">
        <a:xfrm>
          <a:off x="6467475" y="566737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31</xdr:row>
      <xdr:rowOff>0</xdr:rowOff>
    </xdr:from>
    <xdr:to>
      <xdr:col>13</xdr:col>
      <xdr:colOff>0</xdr:colOff>
      <xdr:row>32</xdr:row>
      <xdr:rowOff>0</xdr:rowOff>
    </xdr:to>
    <xdr:sp macro="" textlink="">
      <xdr:nvSpPr>
        <xdr:cNvPr id="23881" name="Rectangle 207"/>
        <xdr:cNvSpPr>
          <a:spLocks noChangeArrowheads="1"/>
        </xdr:cNvSpPr>
      </xdr:nvSpPr>
      <xdr:spPr bwMode="auto">
        <a:xfrm>
          <a:off x="6467475" y="583882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32</xdr:row>
      <xdr:rowOff>0</xdr:rowOff>
    </xdr:from>
    <xdr:to>
      <xdr:col>13</xdr:col>
      <xdr:colOff>0</xdr:colOff>
      <xdr:row>33</xdr:row>
      <xdr:rowOff>0</xdr:rowOff>
    </xdr:to>
    <xdr:sp macro="" textlink="">
      <xdr:nvSpPr>
        <xdr:cNvPr id="23882" name="Rectangle 208"/>
        <xdr:cNvSpPr>
          <a:spLocks noChangeArrowheads="1"/>
        </xdr:cNvSpPr>
      </xdr:nvSpPr>
      <xdr:spPr bwMode="auto">
        <a:xfrm>
          <a:off x="6467475" y="601027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33</xdr:row>
      <xdr:rowOff>0</xdr:rowOff>
    </xdr:from>
    <xdr:to>
      <xdr:col>13</xdr:col>
      <xdr:colOff>0</xdr:colOff>
      <xdr:row>34</xdr:row>
      <xdr:rowOff>0</xdr:rowOff>
    </xdr:to>
    <xdr:sp macro="" textlink="">
      <xdr:nvSpPr>
        <xdr:cNvPr id="23883" name="Rectangle 209"/>
        <xdr:cNvSpPr>
          <a:spLocks noChangeArrowheads="1"/>
        </xdr:cNvSpPr>
      </xdr:nvSpPr>
      <xdr:spPr bwMode="auto">
        <a:xfrm>
          <a:off x="6467475" y="618172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34</xdr:row>
      <xdr:rowOff>0</xdr:rowOff>
    </xdr:from>
    <xdr:to>
      <xdr:col>13</xdr:col>
      <xdr:colOff>0</xdr:colOff>
      <xdr:row>35</xdr:row>
      <xdr:rowOff>0</xdr:rowOff>
    </xdr:to>
    <xdr:sp macro="" textlink="">
      <xdr:nvSpPr>
        <xdr:cNvPr id="23884" name="Rectangle 210"/>
        <xdr:cNvSpPr>
          <a:spLocks noChangeArrowheads="1"/>
        </xdr:cNvSpPr>
      </xdr:nvSpPr>
      <xdr:spPr bwMode="auto">
        <a:xfrm>
          <a:off x="6467475" y="635317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35</xdr:row>
      <xdr:rowOff>0</xdr:rowOff>
    </xdr:from>
    <xdr:to>
      <xdr:col>13</xdr:col>
      <xdr:colOff>0</xdr:colOff>
      <xdr:row>36</xdr:row>
      <xdr:rowOff>0</xdr:rowOff>
    </xdr:to>
    <xdr:sp macro="" textlink="">
      <xdr:nvSpPr>
        <xdr:cNvPr id="23885" name="Rectangle 211"/>
        <xdr:cNvSpPr>
          <a:spLocks noChangeArrowheads="1"/>
        </xdr:cNvSpPr>
      </xdr:nvSpPr>
      <xdr:spPr bwMode="auto">
        <a:xfrm>
          <a:off x="6467475" y="652462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36</xdr:row>
      <xdr:rowOff>0</xdr:rowOff>
    </xdr:from>
    <xdr:to>
      <xdr:col>13</xdr:col>
      <xdr:colOff>0</xdr:colOff>
      <xdr:row>37</xdr:row>
      <xdr:rowOff>0</xdr:rowOff>
    </xdr:to>
    <xdr:sp macro="" textlink="">
      <xdr:nvSpPr>
        <xdr:cNvPr id="23886" name="Rectangle 212"/>
        <xdr:cNvSpPr>
          <a:spLocks noChangeArrowheads="1"/>
        </xdr:cNvSpPr>
      </xdr:nvSpPr>
      <xdr:spPr bwMode="auto">
        <a:xfrm>
          <a:off x="6467475" y="669607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37</xdr:row>
      <xdr:rowOff>0</xdr:rowOff>
    </xdr:from>
    <xdr:to>
      <xdr:col>13</xdr:col>
      <xdr:colOff>0</xdr:colOff>
      <xdr:row>38</xdr:row>
      <xdr:rowOff>0</xdr:rowOff>
    </xdr:to>
    <xdr:sp macro="" textlink="">
      <xdr:nvSpPr>
        <xdr:cNvPr id="23887" name="Rectangle 213"/>
        <xdr:cNvSpPr>
          <a:spLocks noChangeArrowheads="1"/>
        </xdr:cNvSpPr>
      </xdr:nvSpPr>
      <xdr:spPr bwMode="auto">
        <a:xfrm>
          <a:off x="6467475" y="686752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38</xdr:row>
      <xdr:rowOff>0</xdr:rowOff>
    </xdr:from>
    <xdr:to>
      <xdr:col>13</xdr:col>
      <xdr:colOff>0</xdr:colOff>
      <xdr:row>39</xdr:row>
      <xdr:rowOff>0</xdr:rowOff>
    </xdr:to>
    <xdr:sp macro="" textlink="">
      <xdr:nvSpPr>
        <xdr:cNvPr id="23888" name="Rectangle 214"/>
        <xdr:cNvSpPr>
          <a:spLocks noChangeArrowheads="1"/>
        </xdr:cNvSpPr>
      </xdr:nvSpPr>
      <xdr:spPr bwMode="auto">
        <a:xfrm>
          <a:off x="6467475" y="703897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39</xdr:row>
      <xdr:rowOff>0</xdr:rowOff>
    </xdr:from>
    <xdr:to>
      <xdr:col>13</xdr:col>
      <xdr:colOff>0</xdr:colOff>
      <xdr:row>40</xdr:row>
      <xdr:rowOff>0</xdr:rowOff>
    </xdr:to>
    <xdr:sp macro="" textlink="">
      <xdr:nvSpPr>
        <xdr:cNvPr id="23889" name="Rectangle 215"/>
        <xdr:cNvSpPr>
          <a:spLocks noChangeArrowheads="1"/>
        </xdr:cNvSpPr>
      </xdr:nvSpPr>
      <xdr:spPr bwMode="auto">
        <a:xfrm>
          <a:off x="6467475" y="721042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40</xdr:row>
      <xdr:rowOff>0</xdr:rowOff>
    </xdr:from>
    <xdr:to>
      <xdr:col>13</xdr:col>
      <xdr:colOff>0</xdr:colOff>
      <xdr:row>41</xdr:row>
      <xdr:rowOff>0</xdr:rowOff>
    </xdr:to>
    <xdr:sp macro="" textlink="">
      <xdr:nvSpPr>
        <xdr:cNvPr id="23890" name="Rectangle 216"/>
        <xdr:cNvSpPr>
          <a:spLocks noChangeArrowheads="1"/>
        </xdr:cNvSpPr>
      </xdr:nvSpPr>
      <xdr:spPr bwMode="auto">
        <a:xfrm>
          <a:off x="6467475" y="738187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41</xdr:row>
      <xdr:rowOff>0</xdr:rowOff>
    </xdr:from>
    <xdr:to>
      <xdr:col>13</xdr:col>
      <xdr:colOff>0</xdr:colOff>
      <xdr:row>42</xdr:row>
      <xdr:rowOff>0</xdr:rowOff>
    </xdr:to>
    <xdr:sp macro="" textlink="">
      <xdr:nvSpPr>
        <xdr:cNvPr id="23891" name="Rectangle 217"/>
        <xdr:cNvSpPr>
          <a:spLocks noChangeArrowheads="1"/>
        </xdr:cNvSpPr>
      </xdr:nvSpPr>
      <xdr:spPr bwMode="auto">
        <a:xfrm>
          <a:off x="6467475" y="755332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42</xdr:row>
      <xdr:rowOff>0</xdr:rowOff>
    </xdr:from>
    <xdr:to>
      <xdr:col>13</xdr:col>
      <xdr:colOff>0</xdr:colOff>
      <xdr:row>43</xdr:row>
      <xdr:rowOff>0</xdr:rowOff>
    </xdr:to>
    <xdr:sp macro="" textlink="">
      <xdr:nvSpPr>
        <xdr:cNvPr id="23892" name="Rectangle 218"/>
        <xdr:cNvSpPr>
          <a:spLocks noChangeArrowheads="1"/>
        </xdr:cNvSpPr>
      </xdr:nvSpPr>
      <xdr:spPr bwMode="auto">
        <a:xfrm>
          <a:off x="6467475" y="772477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43</xdr:row>
      <xdr:rowOff>0</xdr:rowOff>
    </xdr:from>
    <xdr:to>
      <xdr:col>13</xdr:col>
      <xdr:colOff>0</xdr:colOff>
      <xdr:row>44</xdr:row>
      <xdr:rowOff>0</xdr:rowOff>
    </xdr:to>
    <xdr:sp macro="" textlink="">
      <xdr:nvSpPr>
        <xdr:cNvPr id="23893" name="Rectangle 219"/>
        <xdr:cNvSpPr>
          <a:spLocks noChangeArrowheads="1"/>
        </xdr:cNvSpPr>
      </xdr:nvSpPr>
      <xdr:spPr bwMode="auto">
        <a:xfrm>
          <a:off x="6467475" y="789622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1</xdr:row>
      <xdr:rowOff>0</xdr:rowOff>
    </xdr:from>
    <xdr:to>
      <xdr:col>13</xdr:col>
      <xdr:colOff>0</xdr:colOff>
      <xdr:row>2</xdr:row>
      <xdr:rowOff>0</xdr:rowOff>
    </xdr:to>
    <xdr:sp macro="" textlink="">
      <xdr:nvSpPr>
        <xdr:cNvPr id="23894" name="Rectangle 221"/>
        <xdr:cNvSpPr>
          <a:spLocks noChangeArrowheads="1"/>
        </xdr:cNvSpPr>
      </xdr:nvSpPr>
      <xdr:spPr bwMode="auto">
        <a:xfrm>
          <a:off x="6467475" y="152400"/>
          <a:ext cx="0" cy="1524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2</xdr:row>
      <xdr:rowOff>0</xdr:rowOff>
    </xdr:from>
    <xdr:to>
      <xdr:col>13</xdr:col>
      <xdr:colOff>0</xdr:colOff>
      <xdr:row>3</xdr:row>
      <xdr:rowOff>0</xdr:rowOff>
    </xdr:to>
    <xdr:sp macro="" textlink="">
      <xdr:nvSpPr>
        <xdr:cNvPr id="23895" name="Rectangle 222"/>
        <xdr:cNvSpPr>
          <a:spLocks noChangeArrowheads="1"/>
        </xdr:cNvSpPr>
      </xdr:nvSpPr>
      <xdr:spPr bwMode="auto">
        <a:xfrm>
          <a:off x="6467475" y="304800"/>
          <a:ext cx="0" cy="1524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1</xdr:row>
      <xdr:rowOff>0</xdr:rowOff>
    </xdr:to>
    <xdr:sp macro="" textlink="">
      <xdr:nvSpPr>
        <xdr:cNvPr id="23896" name="Rectangle 226"/>
        <xdr:cNvSpPr>
          <a:spLocks noChangeArrowheads="1"/>
        </xdr:cNvSpPr>
      </xdr:nvSpPr>
      <xdr:spPr bwMode="auto">
        <a:xfrm>
          <a:off x="6467475" y="0"/>
          <a:ext cx="0" cy="1524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20</xdr:col>
      <xdr:colOff>152400</xdr:colOff>
      <xdr:row>6</xdr:row>
      <xdr:rowOff>19050</xdr:rowOff>
    </xdr:from>
    <xdr:to>
      <xdr:col>22</xdr:col>
      <xdr:colOff>295275</xdr:colOff>
      <xdr:row>6</xdr:row>
      <xdr:rowOff>142875</xdr:rowOff>
    </xdr:to>
    <xdr:sp macro="" textlink="">
      <xdr:nvSpPr>
        <xdr:cNvPr id="23897" name="Oval 239"/>
        <xdr:cNvSpPr>
          <a:spLocks noChangeArrowheads="1"/>
        </xdr:cNvSpPr>
      </xdr:nvSpPr>
      <xdr:spPr bwMode="auto">
        <a:xfrm>
          <a:off x="8820150" y="1571625"/>
          <a:ext cx="771525" cy="123825"/>
        </a:xfrm>
        <a:prstGeom prst="ellips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20</xdr:col>
      <xdr:colOff>152400</xdr:colOff>
      <xdr:row>5</xdr:row>
      <xdr:rowOff>104775</xdr:rowOff>
    </xdr:from>
    <xdr:to>
      <xdr:col>22</xdr:col>
      <xdr:colOff>295275</xdr:colOff>
      <xdr:row>6</xdr:row>
      <xdr:rowOff>57150</xdr:rowOff>
    </xdr:to>
    <xdr:sp macro="" textlink="">
      <xdr:nvSpPr>
        <xdr:cNvPr id="23898" name="Oval 240"/>
        <xdr:cNvSpPr>
          <a:spLocks noChangeArrowheads="1"/>
        </xdr:cNvSpPr>
      </xdr:nvSpPr>
      <xdr:spPr bwMode="auto">
        <a:xfrm>
          <a:off x="8820150" y="1485900"/>
          <a:ext cx="771525" cy="123825"/>
        </a:xfrm>
        <a:prstGeom prst="ellips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20</xdr:col>
      <xdr:colOff>152400</xdr:colOff>
      <xdr:row>5</xdr:row>
      <xdr:rowOff>9525</xdr:rowOff>
    </xdr:from>
    <xdr:to>
      <xdr:col>22</xdr:col>
      <xdr:colOff>295275</xdr:colOff>
      <xdr:row>5</xdr:row>
      <xdr:rowOff>133350</xdr:rowOff>
    </xdr:to>
    <xdr:sp macro="" textlink="">
      <xdr:nvSpPr>
        <xdr:cNvPr id="23899" name="Oval 246"/>
        <xdr:cNvSpPr>
          <a:spLocks noChangeArrowheads="1"/>
        </xdr:cNvSpPr>
      </xdr:nvSpPr>
      <xdr:spPr bwMode="auto">
        <a:xfrm>
          <a:off x="8820150" y="1390650"/>
          <a:ext cx="771525" cy="123825"/>
        </a:xfrm>
        <a:prstGeom prst="ellips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20</xdr:col>
      <xdr:colOff>152400</xdr:colOff>
      <xdr:row>4</xdr:row>
      <xdr:rowOff>85725</xdr:rowOff>
    </xdr:from>
    <xdr:to>
      <xdr:col>22</xdr:col>
      <xdr:colOff>295275</xdr:colOff>
      <xdr:row>5</xdr:row>
      <xdr:rowOff>38100</xdr:rowOff>
    </xdr:to>
    <xdr:sp macro="" textlink="">
      <xdr:nvSpPr>
        <xdr:cNvPr id="23900" name="Oval 249"/>
        <xdr:cNvSpPr>
          <a:spLocks noChangeArrowheads="1"/>
        </xdr:cNvSpPr>
      </xdr:nvSpPr>
      <xdr:spPr bwMode="auto">
        <a:xfrm>
          <a:off x="8820150" y="1295400"/>
          <a:ext cx="771525" cy="123825"/>
        </a:xfrm>
        <a:prstGeom prst="ellips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20</xdr:col>
      <xdr:colOff>152400</xdr:colOff>
      <xdr:row>3</xdr:row>
      <xdr:rowOff>742950</xdr:rowOff>
    </xdr:from>
    <xdr:to>
      <xdr:col>22</xdr:col>
      <xdr:colOff>295275</xdr:colOff>
      <xdr:row>4</xdr:row>
      <xdr:rowOff>114300</xdr:rowOff>
    </xdr:to>
    <xdr:sp macro="" textlink="">
      <xdr:nvSpPr>
        <xdr:cNvPr id="23901" name="Oval 250"/>
        <xdr:cNvSpPr>
          <a:spLocks noChangeArrowheads="1"/>
        </xdr:cNvSpPr>
      </xdr:nvSpPr>
      <xdr:spPr bwMode="auto">
        <a:xfrm>
          <a:off x="8820150" y="1200150"/>
          <a:ext cx="771525" cy="123825"/>
        </a:xfrm>
        <a:prstGeom prst="ellips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20</xdr:col>
      <xdr:colOff>152400</xdr:colOff>
      <xdr:row>3</xdr:row>
      <xdr:rowOff>657225</xdr:rowOff>
    </xdr:from>
    <xdr:to>
      <xdr:col>22</xdr:col>
      <xdr:colOff>295275</xdr:colOff>
      <xdr:row>4</xdr:row>
      <xdr:rowOff>28575</xdr:rowOff>
    </xdr:to>
    <xdr:sp macro="" textlink="">
      <xdr:nvSpPr>
        <xdr:cNvPr id="23902" name="Oval 251"/>
        <xdr:cNvSpPr>
          <a:spLocks noChangeArrowheads="1"/>
        </xdr:cNvSpPr>
      </xdr:nvSpPr>
      <xdr:spPr bwMode="auto">
        <a:xfrm>
          <a:off x="8820150" y="1114425"/>
          <a:ext cx="771525" cy="123825"/>
        </a:xfrm>
        <a:prstGeom prst="ellips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20</xdr:col>
      <xdr:colOff>152400</xdr:colOff>
      <xdr:row>7</xdr:row>
      <xdr:rowOff>28575</xdr:rowOff>
    </xdr:from>
    <xdr:to>
      <xdr:col>22</xdr:col>
      <xdr:colOff>295275</xdr:colOff>
      <xdr:row>7</xdr:row>
      <xdr:rowOff>152400</xdr:rowOff>
    </xdr:to>
    <xdr:sp macro="" textlink="">
      <xdr:nvSpPr>
        <xdr:cNvPr id="23903" name="Oval 255"/>
        <xdr:cNvSpPr>
          <a:spLocks noChangeArrowheads="1"/>
        </xdr:cNvSpPr>
      </xdr:nvSpPr>
      <xdr:spPr bwMode="auto">
        <a:xfrm>
          <a:off x="8820150" y="1752600"/>
          <a:ext cx="771525" cy="123825"/>
        </a:xfrm>
        <a:prstGeom prst="ellips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20</xdr:col>
      <xdr:colOff>152400</xdr:colOff>
      <xdr:row>6</xdr:row>
      <xdr:rowOff>114300</xdr:rowOff>
    </xdr:from>
    <xdr:to>
      <xdr:col>22</xdr:col>
      <xdr:colOff>295275</xdr:colOff>
      <xdr:row>7</xdr:row>
      <xdr:rowOff>66675</xdr:rowOff>
    </xdr:to>
    <xdr:sp macro="" textlink="">
      <xdr:nvSpPr>
        <xdr:cNvPr id="23904" name="Oval 256"/>
        <xdr:cNvSpPr>
          <a:spLocks noChangeArrowheads="1"/>
        </xdr:cNvSpPr>
      </xdr:nvSpPr>
      <xdr:spPr bwMode="auto">
        <a:xfrm>
          <a:off x="8820150" y="1666875"/>
          <a:ext cx="771525" cy="123825"/>
        </a:xfrm>
        <a:prstGeom prst="ellips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17</xdr:col>
      <xdr:colOff>257175</xdr:colOff>
      <xdr:row>29</xdr:row>
      <xdr:rowOff>47625</xdr:rowOff>
    </xdr:from>
    <xdr:to>
      <xdr:col>25</xdr:col>
      <xdr:colOff>171450</xdr:colOff>
      <xdr:row>34</xdr:row>
      <xdr:rowOff>161925</xdr:rowOff>
    </xdr:to>
    <xdr:sp macro="" textlink="">
      <xdr:nvSpPr>
        <xdr:cNvPr id="23905" name="AutoShape 235"/>
        <xdr:cNvSpPr>
          <a:spLocks noChangeArrowheads="1"/>
        </xdr:cNvSpPr>
      </xdr:nvSpPr>
      <xdr:spPr bwMode="auto">
        <a:xfrm rot="10800000">
          <a:off x="7981950" y="5543550"/>
          <a:ext cx="2428875" cy="971550"/>
        </a:xfrm>
        <a:custGeom>
          <a:avLst/>
          <a:gdLst>
            <a:gd name="T0" fmla="*/ 2028785 w 21600"/>
            <a:gd name="T1" fmla="*/ 485775 h 21600"/>
            <a:gd name="T2" fmla="*/ 1214438 w 21600"/>
            <a:gd name="T3" fmla="*/ 971550 h 21600"/>
            <a:gd name="T4" fmla="*/ 400090 w 21600"/>
            <a:gd name="T5" fmla="*/ 485775 h 21600"/>
            <a:gd name="T6" fmla="*/ 1214438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5358 w 21600"/>
            <a:gd name="T13" fmla="*/ 5358 h 21600"/>
            <a:gd name="T14" fmla="*/ 16242 w 21600"/>
            <a:gd name="T15" fmla="*/ 16242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7115" y="21600"/>
              </a:lnTo>
              <a:lnTo>
                <a:pt x="14485" y="21600"/>
              </a:lnTo>
              <a:lnTo>
                <a:pt x="21600" y="0"/>
              </a:lnTo>
              <a:lnTo>
                <a:pt x="0" y="0"/>
              </a:lnTo>
              <a:close/>
            </a:path>
          </a:pathLst>
        </a:custGeom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val="8E8E8E"/>
            </a:gs>
          </a:gsLst>
          <a:lin ang="0" scaled="1"/>
        </a:gra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254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23</xdr:col>
      <xdr:colOff>66675</xdr:colOff>
      <xdr:row>3</xdr:row>
      <xdr:rowOff>666750</xdr:rowOff>
    </xdr:from>
    <xdr:to>
      <xdr:col>23</xdr:col>
      <xdr:colOff>295275</xdr:colOff>
      <xdr:row>3</xdr:row>
      <xdr:rowOff>666750</xdr:rowOff>
    </xdr:to>
    <xdr:sp macro="" textlink="">
      <xdr:nvSpPr>
        <xdr:cNvPr id="23906" name="Line 259"/>
        <xdr:cNvSpPr>
          <a:spLocks noChangeShapeType="1"/>
        </xdr:cNvSpPr>
      </xdr:nvSpPr>
      <xdr:spPr bwMode="auto">
        <a:xfrm>
          <a:off x="9677400" y="1123950"/>
          <a:ext cx="2286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3300" mc:Ignorable="a14" a14:legacySpreadsheetColorIndex="58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20</xdr:col>
      <xdr:colOff>123825</xdr:colOff>
      <xdr:row>3</xdr:row>
      <xdr:rowOff>457200</xdr:rowOff>
    </xdr:from>
    <xdr:to>
      <xdr:col>20</xdr:col>
      <xdr:colOff>123825</xdr:colOff>
      <xdr:row>3</xdr:row>
      <xdr:rowOff>619125</xdr:rowOff>
    </xdr:to>
    <xdr:sp macro="" textlink="">
      <xdr:nvSpPr>
        <xdr:cNvPr id="23907" name="Line 261"/>
        <xdr:cNvSpPr>
          <a:spLocks noChangeShapeType="1"/>
        </xdr:cNvSpPr>
      </xdr:nvSpPr>
      <xdr:spPr bwMode="auto">
        <a:xfrm>
          <a:off x="8791575" y="914400"/>
          <a:ext cx="0" cy="1619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3300" mc:Ignorable="a14" a14:legacySpreadsheetColorIndex="58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24</xdr:col>
      <xdr:colOff>209550</xdr:colOff>
      <xdr:row>29</xdr:row>
      <xdr:rowOff>47625</xdr:rowOff>
    </xdr:from>
    <xdr:to>
      <xdr:col>27</xdr:col>
      <xdr:colOff>38100</xdr:colOff>
      <xdr:row>29</xdr:row>
      <xdr:rowOff>47625</xdr:rowOff>
    </xdr:to>
    <xdr:sp macro="" textlink="">
      <xdr:nvSpPr>
        <xdr:cNvPr id="23908" name="Line 262"/>
        <xdr:cNvSpPr>
          <a:spLocks noChangeShapeType="1"/>
        </xdr:cNvSpPr>
      </xdr:nvSpPr>
      <xdr:spPr bwMode="auto">
        <a:xfrm flipV="1">
          <a:off x="10134600" y="5543550"/>
          <a:ext cx="771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3300" mc:Ignorable="a14" a14:legacySpreadsheetColorIndex="58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25</xdr:col>
      <xdr:colOff>247650</xdr:colOff>
      <xdr:row>36</xdr:row>
      <xdr:rowOff>123825</xdr:rowOff>
    </xdr:from>
    <xdr:to>
      <xdr:col>26</xdr:col>
      <xdr:colOff>38100</xdr:colOff>
      <xdr:row>36</xdr:row>
      <xdr:rowOff>123825</xdr:rowOff>
    </xdr:to>
    <xdr:sp macro="" textlink="">
      <xdr:nvSpPr>
        <xdr:cNvPr id="23909" name="Line 263"/>
        <xdr:cNvSpPr>
          <a:spLocks noChangeShapeType="1"/>
        </xdr:cNvSpPr>
      </xdr:nvSpPr>
      <xdr:spPr bwMode="auto">
        <a:xfrm>
          <a:off x="10487025" y="6819900"/>
          <a:ext cx="104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3300" mc:Ignorable="a14" a14:legacySpreadsheetColorIndex="58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25</xdr:col>
      <xdr:colOff>247650</xdr:colOff>
      <xdr:row>34</xdr:row>
      <xdr:rowOff>161925</xdr:rowOff>
    </xdr:from>
    <xdr:to>
      <xdr:col>26</xdr:col>
      <xdr:colOff>38100</xdr:colOff>
      <xdr:row>34</xdr:row>
      <xdr:rowOff>161925</xdr:rowOff>
    </xdr:to>
    <xdr:sp macro="" textlink="">
      <xdr:nvSpPr>
        <xdr:cNvPr id="23910" name="Line 264"/>
        <xdr:cNvSpPr>
          <a:spLocks noChangeShapeType="1"/>
        </xdr:cNvSpPr>
      </xdr:nvSpPr>
      <xdr:spPr bwMode="auto">
        <a:xfrm>
          <a:off x="10487025" y="6515100"/>
          <a:ext cx="104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3300" mc:Ignorable="a14" a14:legacySpreadsheetColorIndex="58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23</xdr:col>
      <xdr:colOff>85725</xdr:colOff>
      <xdr:row>7</xdr:row>
      <xdr:rowOff>114300</xdr:rowOff>
    </xdr:from>
    <xdr:to>
      <xdr:col>23</xdr:col>
      <xdr:colOff>304800</xdr:colOff>
      <xdr:row>7</xdr:row>
      <xdr:rowOff>114300</xdr:rowOff>
    </xdr:to>
    <xdr:sp macro="" textlink="">
      <xdr:nvSpPr>
        <xdr:cNvPr id="23911" name="Line 265"/>
        <xdr:cNvSpPr>
          <a:spLocks noChangeShapeType="1"/>
        </xdr:cNvSpPr>
      </xdr:nvSpPr>
      <xdr:spPr bwMode="auto">
        <a:xfrm flipV="1">
          <a:off x="9696450" y="1838325"/>
          <a:ext cx="2190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3300" mc:Ignorable="a14" a14:legacySpreadsheetColorIndex="58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oneCell">
    <xdr:from>
      <xdr:col>26</xdr:col>
      <xdr:colOff>38100</xdr:colOff>
      <xdr:row>34</xdr:row>
      <xdr:rowOff>161925</xdr:rowOff>
    </xdr:from>
    <xdr:to>
      <xdr:col>26</xdr:col>
      <xdr:colOff>38100</xdr:colOff>
      <xdr:row>36</xdr:row>
      <xdr:rowOff>123825</xdr:rowOff>
    </xdr:to>
    <xdr:cxnSp macro="">
      <xdr:nvCxnSpPr>
        <xdr:cNvPr id="23912" name="AutoShape 268"/>
        <xdr:cNvCxnSpPr>
          <a:cxnSpLocks noChangeShapeType="1"/>
          <a:stCxn id="23910" idx="1"/>
          <a:endCxn id="23909" idx="1"/>
        </xdr:cNvCxnSpPr>
      </xdr:nvCxnSpPr>
      <xdr:spPr bwMode="auto">
        <a:xfrm>
          <a:off x="10591800" y="6515100"/>
          <a:ext cx="0" cy="304800"/>
        </a:xfrm>
        <a:prstGeom prst="straightConnector1">
          <a:avLst/>
        </a:prstGeom>
        <a:noFill/>
        <a:ln w="6350">
          <a:solidFill>
            <a:srgbClr val="000000"/>
          </a:solidFill>
          <a:round/>
          <a:headEnd type="triangle" w="sm" len="sm"/>
          <a:tailEnd type="triangle" w="sm" len="sm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cxnSp>
    <xdr:clientData/>
  </xdr:twoCellAnchor>
  <xdr:twoCellAnchor editAs="oneCell">
    <xdr:from>
      <xdr:col>27</xdr:col>
      <xdr:colOff>28575</xdr:colOff>
      <xdr:row>29</xdr:row>
      <xdr:rowOff>47625</xdr:rowOff>
    </xdr:from>
    <xdr:to>
      <xdr:col>27</xdr:col>
      <xdr:colOff>28575</xdr:colOff>
      <xdr:row>36</xdr:row>
      <xdr:rowOff>123825</xdr:rowOff>
    </xdr:to>
    <xdr:cxnSp macro="">
      <xdr:nvCxnSpPr>
        <xdr:cNvPr id="23913" name="AutoShape 270"/>
        <xdr:cNvCxnSpPr>
          <a:cxnSpLocks noChangeShapeType="1"/>
          <a:stCxn id="23908" idx="1"/>
          <a:endCxn id="23958" idx="1"/>
        </xdr:cNvCxnSpPr>
      </xdr:nvCxnSpPr>
      <xdr:spPr bwMode="auto">
        <a:xfrm>
          <a:off x="10896600" y="5543550"/>
          <a:ext cx="0" cy="1276350"/>
        </a:xfrm>
        <a:prstGeom prst="straightConnector1">
          <a:avLst/>
        </a:prstGeom>
        <a:noFill/>
        <a:ln w="6350">
          <a:solidFill>
            <a:srgbClr val="000000"/>
          </a:solidFill>
          <a:round/>
          <a:headEnd type="triangle" w="sm" len="sm"/>
          <a:tailEnd type="triangle" w="sm" len="sm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cxnSp>
    <xdr:clientData/>
  </xdr:twoCellAnchor>
  <xdr:twoCellAnchor editAs="oneCell">
    <xdr:from>
      <xdr:col>23</xdr:col>
      <xdr:colOff>295275</xdr:colOff>
      <xdr:row>3</xdr:row>
      <xdr:rowOff>666750</xdr:rowOff>
    </xdr:from>
    <xdr:to>
      <xdr:col>23</xdr:col>
      <xdr:colOff>295275</xdr:colOff>
      <xdr:row>7</xdr:row>
      <xdr:rowOff>114300</xdr:rowOff>
    </xdr:to>
    <xdr:cxnSp macro="">
      <xdr:nvCxnSpPr>
        <xdr:cNvPr id="23914" name="AutoShape 272"/>
        <xdr:cNvCxnSpPr>
          <a:cxnSpLocks noChangeShapeType="1"/>
          <a:stCxn id="23906" idx="1"/>
          <a:endCxn id="23911" idx="1"/>
        </xdr:cNvCxnSpPr>
      </xdr:nvCxnSpPr>
      <xdr:spPr bwMode="auto">
        <a:xfrm>
          <a:off x="9906000" y="1123950"/>
          <a:ext cx="0" cy="714375"/>
        </a:xfrm>
        <a:prstGeom prst="straightConnector1">
          <a:avLst/>
        </a:prstGeom>
        <a:noFill/>
        <a:ln w="6350">
          <a:solidFill>
            <a:srgbClr val="000000"/>
          </a:solidFill>
          <a:round/>
          <a:headEnd type="triangle" w="sm" len="sm"/>
          <a:tailEnd type="triangle" w="sm" len="sm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cxnSp>
    <xdr:clientData/>
  </xdr:twoCellAnchor>
  <xdr:twoCellAnchor>
    <xdr:from>
      <xdr:col>23</xdr:col>
      <xdr:colOff>0</xdr:colOff>
      <xdr:row>3</xdr:row>
      <xdr:rowOff>457200</xdr:rowOff>
    </xdr:from>
    <xdr:to>
      <xdr:col>23</xdr:col>
      <xdr:colOff>0</xdr:colOff>
      <xdr:row>3</xdr:row>
      <xdr:rowOff>619125</xdr:rowOff>
    </xdr:to>
    <xdr:sp macro="" textlink="">
      <xdr:nvSpPr>
        <xdr:cNvPr id="23915" name="Line 273"/>
        <xdr:cNvSpPr>
          <a:spLocks noChangeShapeType="1"/>
        </xdr:cNvSpPr>
      </xdr:nvSpPr>
      <xdr:spPr bwMode="auto">
        <a:xfrm>
          <a:off x="9610725" y="914400"/>
          <a:ext cx="0" cy="1619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3300" mc:Ignorable="a14" a14:legacySpreadsheetColorIndex="58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oneCell">
    <xdr:from>
      <xdr:col>20</xdr:col>
      <xdr:colOff>123825</xdr:colOff>
      <xdr:row>3</xdr:row>
      <xdr:rowOff>457200</xdr:rowOff>
    </xdr:from>
    <xdr:to>
      <xdr:col>23</xdr:col>
      <xdr:colOff>0</xdr:colOff>
      <xdr:row>3</xdr:row>
      <xdr:rowOff>457200</xdr:rowOff>
    </xdr:to>
    <xdr:cxnSp macro="">
      <xdr:nvCxnSpPr>
        <xdr:cNvPr id="23916" name="AutoShape 274"/>
        <xdr:cNvCxnSpPr>
          <a:cxnSpLocks noChangeShapeType="1"/>
          <a:stCxn id="23915" idx="0"/>
          <a:endCxn id="23907" idx="0"/>
        </xdr:cNvCxnSpPr>
      </xdr:nvCxnSpPr>
      <xdr:spPr bwMode="auto">
        <a:xfrm flipH="1">
          <a:off x="8791575" y="914400"/>
          <a:ext cx="819150" cy="0"/>
        </a:xfrm>
        <a:prstGeom prst="straightConnector1">
          <a:avLst/>
        </a:prstGeom>
        <a:noFill/>
        <a:ln w="6350">
          <a:solidFill>
            <a:srgbClr val="000000"/>
          </a:solidFill>
          <a:round/>
          <a:headEnd type="triangle" w="sm" len="sm"/>
          <a:tailEnd type="triangle" w="sm" len="sm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cxnSp>
    <xdr:clientData/>
  </xdr:twoCellAnchor>
  <xdr:twoCellAnchor>
    <xdr:from>
      <xdr:col>17</xdr:col>
      <xdr:colOff>276225</xdr:colOff>
      <xdr:row>36</xdr:row>
      <xdr:rowOff>142875</xdr:rowOff>
    </xdr:from>
    <xdr:to>
      <xdr:col>17</xdr:col>
      <xdr:colOff>276225</xdr:colOff>
      <xdr:row>37</xdr:row>
      <xdr:rowOff>133350</xdr:rowOff>
    </xdr:to>
    <xdr:sp macro="" textlink="">
      <xdr:nvSpPr>
        <xdr:cNvPr id="23917" name="Line 275"/>
        <xdr:cNvSpPr>
          <a:spLocks noChangeShapeType="1"/>
        </xdr:cNvSpPr>
      </xdr:nvSpPr>
      <xdr:spPr bwMode="auto">
        <a:xfrm>
          <a:off x="8001000" y="6838950"/>
          <a:ext cx="0" cy="1619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3300" mc:Ignorable="a14" a14:legacySpreadsheetColorIndex="58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25</xdr:col>
      <xdr:colOff>180975</xdr:colOff>
      <xdr:row>36</xdr:row>
      <xdr:rowOff>142875</xdr:rowOff>
    </xdr:from>
    <xdr:to>
      <xdr:col>25</xdr:col>
      <xdr:colOff>180975</xdr:colOff>
      <xdr:row>37</xdr:row>
      <xdr:rowOff>133350</xdr:rowOff>
    </xdr:to>
    <xdr:sp macro="" textlink="">
      <xdr:nvSpPr>
        <xdr:cNvPr id="23918" name="Line 276"/>
        <xdr:cNvSpPr>
          <a:spLocks noChangeShapeType="1"/>
        </xdr:cNvSpPr>
      </xdr:nvSpPr>
      <xdr:spPr bwMode="auto">
        <a:xfrm>
          <a:off x="10420350" y="6838950"/>
          <a:ext cx="0" cy="1619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3300" mc:Ignorable="a14" a14:legacySpreadsheetColorIndex="58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oneCell">
    <xdr:from>
      <xdr:col>17</xdr:col>
      <xdr:colOff>276225</xdr:colOff>
      <xdr:row>37</xdr:row>
      <xdr:rowOff>133350</xdr:rowOff>
    </xdr:from>
    <xdr:to>
      <xdr:col>25</xdr:col>
      <xdr:colOff>180975</xdr:colOff>
      <xdr:row>37</xdr:row>
      <xdr:rowOff>133350</xdr:rowOff>
    </xdr:to>
    <xdr:cxnSp macro="">
      <xdr:nvCxnSpPr>
        <xdr:cNvPr id="23919" name="AutoShape 277"/>
        <xdr:cNvCxnSpPr>
          <a:cxnSpLocks noChangeShapeType="1"/>
          <a:stCxn id="23917" idx="1"/>
          <a:endCxn id="23918" idx="1"/>
        </xdr:cNvCxnSpPr>
      </xdr:nvCxnSpPr>
      <xdr:spPr bwMode="auto">
        <a:xfrm>
          <a:off x="8001000" y="7000875"/>
          <a:ext cx="2419350" cy="0"/>
        </a:xfrm>
        <a:prstGeom prst="straightConnector1">
          <a:avLst/>
        </a:prstGeom>
        <a:noFill/>
        <a:ln w="6350">
          <a:solidFill>
            <a:srgbClr val="000000"/>
          </a:solidFill>
          <a:round/>
          <a:headEnd type="triangle" w="sm" len="sm"/>
          <a:tailEnd type="triangle" w="sm" len="sm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cxnSp>
    <xdr:clientData/>
  </xdr:twoCellAnchor>
  <xdr:twoCellAnchor>
    <xdr:from>
      <xdr:col>23</xdr:col>
      <xdr:colOff>200025</xdr:colOff>
      <xdr:row>3</xdr:row>
      <xdr:rowOff>666750</xdr:rowOff>
    </xdr:from>
    <xdr:to>
      <xdr:col>24</xdr:col>
      <xdr:colOff>304800</xdr:colOff>
      <xdr:row>3</xdr:row>
      <xdr:rowOff>666750</xdr:rowOff>
    </xdr:to>
    <xdr:sp macro="" textlink="">
      <xdr:nvSpPr>
        <xdr:cNvPr id="23920" name="Line 278"/>
        <xdr:cNvSpPr>
          <a:spLocks noChangeShapeType="1"/>
        </xdr:cNvSpPr>
      </xdr:nvSpPr>
      <xdr:spPr bwMode="auto">
        <a:xfrm>
          <a:off x="9810750" y="1123950"/>
          <a:ext cx="4191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3300" mc:Ignorable="a14" a14:legacySpreadsheetColorIndex="58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oneCell">
    <xdr:from>
      <xdr:col>24</xdr:col>
      <xdr:colOff>304800</xdr:colOff>
      <xdr:row>3</xdr:row>
      <xdr:rowOff>666750</xdr:rowOff>
    </xdr:from>
    <xdr:to>
      <xdr:col>24</xdr:col>
      <xdr:colOff>304800</xdr:colOff>
      <xdr:row>29</xdr:row>
      <xdr:rowOff>57150</xdr:rowOff>
    </xdr:to>
    <xdr:cxnSp macro="">
      <xdr:nvCxnSpPr>
        <xdr:cNvPr id="23921" name="AutoShape 279"/>
        <xdr:cNvCxnSpPr>
          <a:cxnSpLocks noChangeShapeType="1"/>
          <a:stCxn id="23920" idx="1"/>
          <a:endCxn id="23927" idx="1"/>
        </xdr:cNvCxnSpPr>
      </xdr:nvCxnSpPr>
      <xdr:spPr bwMode="auto">
        <a:xfrm>
          <a:off x="10229850" y="1123950"/>
          <a:ext cx="0" cy="4429125"/>
        </a:xfrm>
        <a:prstGeom prst="straightConnector1">
          <a:avLst/>
        </a:prstGeom>
        <a:noFill/>
        <a:ln w="6350">
          <a:solidFill>
            <a:srgbClr val="000000"/>
          </a:solidFill>
          <a:round/>
          <a:headEnd type="triangle" w="sm" len="sm"/>
          <a:tailEnd type="triangle" w="sm" len="sm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cxnSp>
    <xdr:clientData/>
  </xdr:twoCellAnchor>
  <xdr:twoCellAnchor>
    <xdr:from>
      <xdr:col>22</xdr:col>
      <xdr:colOff>257175</xdr:colOff>
      <xdr:row>3</xdr:row>
      <xdr:rowOff>685800</xdr:rowOff>
    </xdr:from>
    <xdr:to>
      <xdr:col>22</xdr:col>
      <xdr:colOff>257175</xdr:colOff>
      <xdr:row>14</xdr:row>
      <xdr:rowOff>104775</xdr:rowOff>
    </xdr:to>
    <xdr:sp macro="" textlink="">
      <xdr:nvSpPr>
        <xdr:cNvPr id="23922" name="Line 280"/>
        <xdr:cNvSpPr>
          <a:spLocks noChangeShapeType="1"/>
        </xdr:cNvSpPr>
      </xdr:nvSpPr>
      <xdr:spPr bwMode="auto">
        <a:xfrm>
          <a:off x="9553575" y="1143000"/>
          <a:ext cx="0" cy="1885950"/>
        </a:xfrm>
        <a:prstGeom prst="line">
          <a:avLst/>
        </a:prstGeom>
        <a:noFill/>
        <a:ln w="15875">
          <a:solidFill>
            <a:srgbClr val="000000"/>
          </a:solidFill>
          <a:round/>
          <a:headEnd type="none" w="sm" len="sm"/>
          <a:tailEnd type="none" w="sm" len="sm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22</xdr:col>
      <xdr:colOff>152400</xdr:colOff>
      <xdr:row>4</xdr:row>
      <xdr:rowOff>9525</xdr:rowOff>
    </xdr:from>
    <xdr:to>
      <xdr:col>22</xdr:col>
      <xdr:colOff>152400</xdr:colOff>
      <xdr:row>15</xdr:row>
      <xdr:rowOff>9525</xdr:rowOff>
    </xdr:to>
    <xdr:sp macro="" textlink="">
      <xdr:nvSpPr>
        <xdr:cNvPr id="23923" name="Line 285"/>
        <xdr:cNvSpPr>
          <a:spLocks noChangeShapeType="1"/>
        </xdr:cNvSpPr>
      </xdr:nvSpPr>
      <xdr:spPr bwMode="auto">
        <a:xfrm>
          <a:off x="9448800" y="1219200"/>
          <a:ext cx="0" cy="1885950"/>
        </a:xfrm>
        <a:prstGeom prst="line">
          <a:avLst/>
        </a:prstGeom>
        <a:noFill/>
        <a:ln w="15875">
          <a:solidFill>
            <a:srgbClr val="000000"/>
          </a:solidFill>
          <a:round/>
          <a:headEnd type="none" w="sm" len="sm"/>
          <a:tailEnd type="none" w="sm" len="sm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21</xdr:col>
      <xdr:colOff>238125</xdr:colOff>
      <xdr:row>4</xdr:row>
      <xdr:rowOff>38100</xdr:rowOff>
    </xdr:from>
    <xdr:to>
      <xdr:col>21</xdr:col>
      <xdr:colOff>238125</xdr:colOff>
      <xdr:row>15</xdr:row>
      <xdr:rowOff>38100</xdr:rowOff>
    </xdr:to>
    <xdr:sp macro="" textlink="">
      <xdr:nvSpPr>
        <xdr:cNvPr id="23924" name="Line 286"/>
        <xdr:cNvSpPr>
          <a:spLocks noChangeShapeType="1"/>
        </xdr:cNvSpPr>
      </xdr:nvSpPr>
      <xdr:spPr bwMode="auto">
        <a:xfrm>
          <a:off x="9220200" y="1247775"/>
          <a:ext cx="0" cy="1885950"/>
        </a:xfrm>
        <a:prstGeom prst="line">
          <a:avLst/>
        </a:prstGeom>
        <a:noFill/>
        <a:ln w="15875">
          <a:solidFill>
            <a:srgbClr val="000000"/>
          </a:solidFill>
          <a:round/>
          <a:headEnd type="none" w="sm" len="sm"/>
          <a:tailEnd type="none" w="sm" len="sm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21</xdr:col>
      <xdr:colOff>28575</xdr:colOff>
      <xdr:row>4</xdr:row>
      <xdr:rowOff>19050</xdr:rowOff>
    </xdr:from>
    <xdr:to>
      <xdr:col>21</xdr:col>
      <xdr:colOff>28575</xdr:colOff>
      <xdr:row>15</xdr:row>
      <xdr:rowOff>19050</xdr:rowOff>
    </xdr:to>
    <xdr:sp macro="" textlink="">
      <xdr:nvSpPr>
        <xdr:cNvPr id="23925" name="Line 288"/>
        <xdr:cNvSpPr>
          <a:spLocks noChangeShapeType="1"/>
        </xdr:cNvSpPr>
      </xdr:nvSpPr>
      <xdr:spPr bwMode="auto">
        <a:xfrm>
          <a:off x="9010650" y="1228725"/>
          <a:ext cx="0" cy="1885950"/>
        </a:xfrm>
        <a:prstGeom prst="line">
          <a:avLst/>
        </a:prstGeom>
        <a:noFill/>
        <a:ln w="15875">
          <a:solidFill>
            <a:srgbClr val="000000"/>
          </a:solidFill>
          <a:round/>
          <a:headEnd type="none" w="sm" len="sm"/>
          <a:tailEnd type="none" w="sm" len="sm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20</xdr:col>
      <xdr:colOff>171450</xdr:colOff>
      <xdr:row>3</xdr:row>
      <xdr:rowOff>695325</xdr:rowOff>
    </xdr:from>
    <xdr:to>
      <xdr:col>20</xdr:col>
      <xdr:colOff>171450</xdr:colOff>
      <xdr:row>14</xdr:row>
      <xdr:rowOff>114300</xdr:rowOff>
    </xdr:to>
    <xdr:sp macro="" textlink="">
      <xdr:nvSpPr>
        <xdr:cNvPr id="23926" name="Line 289"/>
        <xdr:cNvSpPr>
          <a:spLocks noChangeShapeType="1"/>
        </xdr:cNvSpPr>
      </xdr:nvSpPr>
      <xdr:spPr bwMode="auto">
        <a:xfrm>
          <a:off x="8839200" y="1152525"/>
          <a:ext cx="0" cy="1885950"/>
        </a:xfrm>
        <a:prstGeom prst="line">
          <a:avLst/>
        </a:prstGeom>
        <a:noFill/>
        <a:ln w="15875">
          <a:solidFill>
            <a:srgbClr val="000000"/>
          </a:solidFill>
          <a:round/>
          <a:headEnd type="none" w="sm" len="sm"/>
          <a:tailEnd type="none" w="sm" len="sm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23</xdr:col>
      <xdr:colOff>142875</xdr:colOff>
      <xdr:row>29</xdr:row>
      <xdr:rowOff>47625</xdr:rowOff>
    </xdr:from>
    <xdr:to>
      <xdr:col>25</xdr:col>
      <xdr:colOff>0</xdr:colOff>
      <xdr:row>29</xdr:row>
      <xdr:rowOff>47625</xdr:rowOff>
    </xdr:to>
    <xdr:sp macro="" textlink="">
      <xdr:nvSpPr>
        <xdr:cNvPr id="23927" name="Line 294"/>
        <xdr:cNvSpPr>
          <a:spLocks noChangeShapeType="1"/>
        </xdr:cNvSpPr>
      </xdr:nvSpPr>
      <xdr:spPr bwMode="auto">
        <a:xfrm flipV="1">
          <a:off x="9753600" y="5543550"/>
          <a:ext cx="485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3300" mc:Ignorable="a14" a14:legacySpreadsheetColorIndex="58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17</xdr:col>
      <xdr:colOff>85725</xdr:colOff>
      <xdr:row>36</xdr:row>
      <xdr:rowOff>104775</xdr:rowOff>
    </xdr:from>
    <xdr:to>
      <xdr:col>17</xdr:col>
      <xdr:colOff>209550</xdr:colOff>
      <xdr:row>36</xdr:row>
      <xdr:rowOff>104775</xdr:rowOff>
    </xdr:to>
    <xdr:sp macro="" textlink="">
      <xdr:nvSpPr>
        <xdr:cNvPr id="23928" name="Line 295"/>
        <xdr:cNvSpPr>
          <a:spLocks noChangeShapeType="1"/>
        </xdr:cNvSpPr>
      </xdr:nvSpPr>
      <xdr:spPr bwMode="auto">
        <a:xfrm>
          <a:off x="7810500" y="6800850"/>
          <a:ext cx="1238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3300" mc:Ignorable="a14" a14:legacySpreadsheetColorIndex="58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17</xdr:col>
      <xdr:colOff>85725</xdr:colOff>
      <xdr:row>3</xdr:row>
      <xdr:rowOff>666750</xdr:rowOff>
    </xdr:from>
    <xdr:to>
      <xdr:col>19</xdr:col>
      <xdr:colOff>266700</xdr:colOff>
      <xdr:row>3</xdr:row>
      <xdr:rowOff>666750</xdr:rowOff>
    </xdr:to>
    <xdr:sp macro="" textlink="">
      <xdr:nvSpPr>
        <xdr:cNvPr id="23929" name="Line 296"/>
        <xdr:cNvSpPr>
          <a:spLocks noChangeShapeType="1"/>
        </xdr:cNvSpPr>
      </xdr:nvSpPr>
      <xdr:spPr bwMode="auto">
        <a:xfrm>
          <a:off x="7810500" y="1123950"/>
          <a:ext cx="8096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3300" mc:Ignorable="a14" a14:legacySpreadsheetColorIndex="58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oneCell">
    <xdr:from>
      <xdr:col>17</xdr:col>
      <xdr:colOff>85725</xdr:colOff>
      <xdr:row>3</xdr:row>
      <xdr:rowOff>666750</xdr:rowOff>
    </xdr:from>
    <xdr:to>
      <xdr:col>17</xdr:col>
      <xdr:colOff>85725</xdr:colOff>
      <xdr:row>36</xdr:row>
      <xdr:rowOff>104775</xdr:rowOff>
    </xdr:to>
    <xdr:cxnSp macro="">
      <xdr:nvCxnSpPr>
        <xdr:cNvPr id="23930" name="AutoShape 297"/>
        <xdr:cNvCxnSpPr>
          <a:cxnSpLocks noChangeShapeType="1"/>
          <a:stCxn id="23929" idx="0"/>
          <a:endCxn id="23928" idx="0"/>
        </xdr:cNvCxnSpPr>
      </xdr:nvCxnSpPr>
      <xdr:spPr bwMode="auto">
        <a:xfrm>
          <a:off x="7810500" y="1123950"/>
          <a:ext cx="0" cy="5676900"/>
        </a:xfrm>
        <a:prstGeom prst="straightConnector1">
          <a:avLst/>
        </a:prstGeom>
        <a:noFill/>
        <a:ln w="6350">
          <a:solidFill>
            <a:srgbClr val="000000"/>
          </a:solidFill>
          <a:round/>
          <a:headEnd type="triangle" w="sm" len="sm"/>
          <a:tailEnd type="triangle" w="sm" len="sm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cxnSp>
    <xdr:clientData/>
  </xdr:twoCellAnchor>
  <xdr:twoCellAnchor>
    <xdr:from>
      <xdr:col>21</xdr:col>
      <xdr:colOff>266700</xdr:colOff>
      <xdr:row>3</xdr:row>
      <xdr:rowOff>161925</xdr:rowOff>
    </xdr:from>
    <xdr:to>
      <xdr:col>23</xdr:col>
      <xdr:colOff>66675</xdr:colOff>
      <xdr:row>3</xdr:row>
      <xdr:rowOff>295275</xdr:rowOff>
    </xdr:to>
    <xdr:cxnSp macro="">
      <xdr:nvCxnSpPr>
        <xdr:cNvPr id="23931" name="AutoShape 304"/>
        <xdr:cNvCxnSpPr>
          <a:cxnSpLocks noChangeShapeType="1"/>
          <a:stCxn id="1380" idx="1"/>
          <a:endCxn id="1330" idx="0"/>
        </xdr:cNvCxnSpPr>
      </xdr:nvCxnSpPr>
      <xdr:spPr bwMode="auto">
        <a:xfrm rot="10800000" flipV="1">
          <a:off x="9248775" y="619125"/>
          <a:ext cx="428625" cy="133350"/>
        </a:xfrm>
        <a:prstGeom prst="bentConnector2">
          <a:avLst/>
        </a:prstGeom>
        <a:noFill/>
        <a:ln w="6350">
          <a:solidFill>
            <a:srgbClr val="000000"/>
          </a:solidFill>
          <a:miter lim="800000"/>
          <a:headEnd type="none" w="sm" len="sm"/>
          <a:tailEnd type="triangle" w="sm" len="sm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cxnSp>
    <xdr:clientData/>
  </xdr:twoCellAnchor>
  <xdr:twoCellAnchor>
    <xdr:from>
      <xdr:col>20</xdr:col>
      <xdr:colOff>47625</xdr:colOff>
      <xdr:row>3</xdr:row>
      <xdr:rowOff>295275</xdr:rowOff>
    </xdr:from>
    <xdr:to>
      <xdr:col>23</xdr:col>
      <xdr:colOff>171450</xdr:colOff>
      <xdr:row>3</xdr:row>
      <xdr:rowOff>438150</xdr:rowOff>
    </xdr:to>
    <xdr:sp macro="" textlink="">
      <xdr:nvSpPr>
        <xdr:cNvPr id="1330" name="Rectangle 306"/>
        <xdr:cNvSpPr>
          <a:spLocks noChangeArrowheads="1"/>
        </xdr:cNvSpPr>
      </xdr:nvSpPr>
      <xdr:spPr bwMode="auto">
        <a:xfrm>
          <a:off x="8715375" y="752475"/>
          <a:ext cx="1066800" cy="142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 type="none" w="sm" len="sm"/>
              <a:tailEnd type="none" w="sm" len="sm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800" b="0" i="0" u="none" strike="noStrike" baseline="0">
              <a:solidFill>
                <a:srgbClr val="333399"/>
              </a:solidFill>
              <a:latin typeface="Arial"/>
              <a:cs typeface="Arial"/>
            </a:rPr>
            <a:t>d = diâmetro do fuste</a:t>
          </a:r>
        </a:p>
      </xdr:txBody>
    </xdr:sp>
    <xdr:clientData/>
  </xdr:twoCellAnchor>
  <xdr:twoCellAnchor>
    <xdr:from>
      <xdr:col>19</xdr:col>
      <xdr:colOff>190500</xdr:colOff>
      <xdr:row>38</xdr:row>
      <xdr:rowOff>28575</xdr:rowOff>
    </xdr:from>
    <xdr:to>
      <xdr:col>24</xdr:col>
      <xdr:colOff>38100</xdr:colOff>
      <xdr:row>39</xdr:row>
      <xdr:rowOff>57150</xdr:rowOff>
    </xdr:to>
    <xdr:sp macro="" textlink="">
      <xdr:nvSpPr>
        <xdr:cNvPr id="1335" name="Rectangle 311" descr="Papel reciclado"/>
        <xdr:cNvSpPr>
          <a:spLocks noChangeArrowheads="1"/>
        </xdr:cNvSpPr>
      </xdr:nvSpPr>
      <xdr:spPr bwMode="auto">
        <a:xfrm>
          <a:off x="8543925" y="7067550"/>
          <a:ext cx="1419225" cy="200025"/>
        </a:xfrm>
        <a:prstGeom prst="rect">
          <a:avLst/>
        </a:prstGeom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>
          <a:noFill/>
        </a:ln>
        <a:effectLst/>
        <a:extLst>
          <a:ext uri="{91240B29-F687-4F45-9708-019B960494DF}">
            <a14:hiddenLine xmlns:a14="http://schemas.microsoft.com/office/drawing/2010/main" w="6350">
              <a:solidFill>
                <a:srgbClr xmlns:mc="http://schemas.openxmlformats.org/markup-compatibility/2006" val="808080" mc:Ignorable="a14" a14:legacySpreadsheetColorIndex="23"/>
              </a:solidFill>
              <a:miter lim="800000"/>
              <a:headEnd type="none" w="sm" len="sm"/>
              <a:tailEnd type="none" w="sm" len="sm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000" b="0" i="0" u="none" strike="noStrike" baseline="0">
              <a:solidFill>
                <a:srgbClr val="333399"/>
              </a:solidFill>
              <a:latin typeface="Arial"/>
              <a:cs typeface="Arial"/>
            </a:rPr>
            <a:t>D= diâmetro da base</a:t>
          </a:r>
        </a:p>
      </xdr:txBody>
    </xdr:sp>
    <xdr:clientData/>
  </xdr:twoCellAnchor>
  <xdr:twoCellAnchor>
    <xdr:from>
      <xdr:col>21</xdr:col>
      <xdr:colOff>161925</xdr:colOff>
      <xdr:row>3</xdr:row>
      <xdr:rowOff>647700</xdr:rowOff>
    </xdr:from>
    <xdr:to>
      <xdr:col>21</xdr:col>
      <xdr:colOff>161925</xdr:colOff>
      <xdr:row>14</xdr:row>
      <xdr:rowOff>66675</xdr:rowOff>
    </xdr:to>
    <xdr:sp macro="" textlink="">
      <xdr:nvSpPr>
        <xdr:cNvPr id="23934" name="Line 314"/>
        <xdr:cNvSpPr>
          <a:spLocks noChangeShapeType="1"/>
        </xdr:cNvSpPr>
      </xdr:nvSpPr>
      <xdr:spPr bwMode="auto">
        <a:xfrm>
          <a:off x="9144000" y="1104900"/>
          <a:ext cx="0" cy="1885950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none" w="sm" len="sm"/>
          <a:tailEnd type="none" w="sm" len="sm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20</xdr:col>
      <xdr:colOff>276225</xdr:colOff>
      <xdr:row>3</xdr:row>
      <xdr:rowOff>666750</xdr:rowOff>
    </xdr:from>
    <xdr:to>
      <xdr:col>20</xdr:col>
      <xdr:colOff>276225</xdr:colOff>
      <xdr:row>14</xdr:row>
      <xdr:rowOff>85725</xdr:rowOff>
    </xdr:to>
    <xdr:sp macro="" textlink="">
      <xdr:nvSpPr>
        <xdr:cNvPr id="23935" name="Line 318"/>
        <xdr:cNvSpPr>
          <a:spLocks noChangeShapeType="1"/>
        </xdr:cNvSpPr>
      </xdr:nvSpPr>
      <xdr:spPr bwMode="auto">
        <a:xfrm>
          <a:off x="8943975" y="1123950"/>
          <a:ext cx="0" cy="1885950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none" w="sm" len="sm"/>
          <a:tailEnd type="none" w="sm" len="sm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22</xdr:col>
      <xdr:colOff>66675</xdr:colOff>
      <xdr:row>3</xdr:row>
      <xdr:rowOff>647700</xdr:rowOff>
    </xdr:from>
    <xdr:to>
      <xdr:col>22</xdr:col>
      <xdr:colOff>66675</xdr:colOff>
      <xdr:row>14</xdr:row>
      <xdr:rowOff>66675</xdr:rowOff>
    </xdr:to>
    <xdr:sp macro="" textlink="">
      <xdr:nvSpPr>
        <xdr:cNvPr id="23936" name="Line 320"/>
        <xdr:cNvSpPr>
          <a:spLocks noChangeShapeType="1"/>
        </xdr:cNvSpPr>
      </xdr:nvSpPr>
      <xdr:spPr bwMode="auto">
        <a:xfrm>
          <a:off x="9363075" y="1104900"/>
          <a:ext cx="0" cy="1885950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none" w="sm" len="sm"/>
          <a:tailEnd type="none" w="sm" len="sm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25</xdr:col>
      <xdr:colOff>142875</xdr:colOff>
      <xdr:row>8</xdr:row>
      <xdr:rowOff>0</xdr:rowOff>
    </xdr:from>
    <xdr:to>
      <xdr:col>29</xdr:col>
      <xdr:colOff>38100</xdr:colOff>
      <xdr:row>9</xdr:row>
      <xdr:rowOff>133350</xdr:rowOff>
    </xdr:to>
    <xdr:sp macro="" textlink="">
      <xdr:nvSpPr>
        <xdr:cNvPr id="1366" name="Rectangle 342"/>
        <xdr:cNvSpPr>
          <a:spLocks noChangeArrowheads="1"/>
        </xdr:cNvSpPr>
      </xdr:nvSpPr>
      <xdr:spPr bwMode="auto">
        <a:xfrm>
          <a:off x="10382250" y="1895475"/>
          <a:ext cx="1152525" cy="3048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0F6DE" mc:Ignorable="a14" a14:legacySpreadsheetColorIndex="19"/>
        </a:solidFill>
        <a:ln>
          <a:noFill/>
        </a:ln>
        <a:effectLst/>
        <a:scene3d>
          <a:camera prst="legacyObliqueTopRight"/>
          <a:lightRig rig="legacyFlat2" dir="t"/>
        </a:scene3d>
        <a:sp3d extrusionH="100000" prstMaterial="legacyMatte">
          <a:bevelT w="13500" h="13500" prst="angle"/>
          <a:bevelB w="13500" h="13500" prst="angle"/>
          <a:extrusionClr>
            <a:srgbClr xmlns:mc="http://schemas.openxmlformats.org/markup-compatibility/2006" xmlns:a14="http://schemas.microsoft.com/office/drawing/2010/main" val="F0F6DE" mc:Ignorable="a14" a14:legacySpreadsheetColorIndex="19"/>
          </a:extrusionClr>
        </a:sp3d>
        <a:extLst>
          <a:ext uri="{91240B29-F687-4F45-9708-019B960494DF}">
            <a14:hiddenLine xmlns:a14="http://schemas.microsoft.com/office/drawing/2010/main" w="6350">
              <a:noFill/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concreto estrutural, ver norma técnica ABNT</a:t>
          </a:r>
        </a:p>
      </xdr:txBody>
    </xdr:sp>
    <xdr:clientData/>
  </xdr:twoCellAnchor>
  <xdr:twoCellAnchor>
    <xdr:from>
      <xdr:col>25</xdr:col>
      <xdr:colOff>219075</xdr:colOff>
      <xdr:row>18</xdr:row>
      <xdr:rowOff>152400</xdr:rowOff>
    </xdr:from>
    <xdr:to>
      <xdr:col>30</xdr:col>
      <xdr:colOff>219075</xdr:colOff>
      <xdr:row>21</xdr:row>
      <xdr:rowOff>28575</xdr:rowOff>
    </xdr:to>
    <xdr:sp macro="" textlink="">
      <xdr:nvSpPr>
        <xdr:cNvPr id="1369" name="Rectangle 345"/>
        <xdr:cNvSpPr>
          <a:spLocks noChangeArrowheads="1"/>
        </xdr:cNvSpPr>
      </xdr:nvSpPr>
      <xdr:spPr bwMode="auto">
        <a:xfrm>
          <a:off x="10458450" y="3762375"/>
          <a:ext cx="1571625" cy="390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0F6DE" mc:Ignorable="a14" a14:legacySpreadsheetColorIndex="19"/>
        </a:solidFill>
        <a:ln>
          <a:noFill/>
        </a:ln>
        <a:effectLst/>
        <a:scene3d>
          <a:camera prst="legacyObliqueTopRight"/>
          <a:lightRig rig="legacyFlat2" dir="t"/>
        </a:scene3d>
        <a:sp3d extrusionH="100000" prstMaterial="legacyMatte">
          <a:bevelT w="13500" h="13500" prst="angle"/>
          <a:bevelB w="13500" h="13500" prst="angle"/>
          <a:extrusionClr>
            <a:srgbClr xmlns:mc="http://schemas.openxmlformats.org/markup-compatibility/2006" xmlns:a14="http://schemas.microsoft.com/office/drawing/2010/main" val="F0F6DE" mc:Ignorable="a14" a14:legacySpreadsheetColorIndex="19"/>
          </a:extrusionClr>
        </a:sp3d>
        <a:extLst>
          <a:ext uri="{91240B29-F687-4F45-9708-019B960494DF}">
            <a14:hiddenLine xmlns:a14="http://schemas.microsoft.com/office/drawing/2010/main" w="6350">
              <a:noFill/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concreto simples, ver norma técnica ABNT</a:t>
          </a:r>
        </a:p>
      </xdr:txBody>
    </xdr:sp>
    <xdr:clientData/>
  </xdr:twoCellAnchor>
  <xdr:twoCellAnchor>
    <xdr:from>
      <xdr:col>23</xdr:col>
      <xdr:colOff>0</xdr:colOff>
      <xdr:row>16</xdr:row>
      <xdr:rowOff>76200</xdr:rowOff>
    </xdr:from>
    <xdr:to>
      <xdr:col>25</xdr:col>
      <xdr:colOff>219075</xdr:colOff>
      <xdr:row>20</xdr:row>
      <xdr:rowOff>9525</xdr:rowOff>
    </xdr:to>
    <xdr:cxnSp macro="">
      <xdr:nvCxnSpPr>
        <xdr:cNvPr id="23939" name="AutoShape 346"/>
        <xdr:cNvCxnSpPr>
          <a:cxnSpLocks noChangeShapeType="1"/>
          <a:stCxn id="1369" idx="1"/>
          <a:endCxn id="23806" idx="4"/>
        </xdr:cNvCxnSpPr>
      </xdr:nvCxnSpPr>
      <xdr:spPr bwMode="auto">
        <a:xfrm flipH="1" flipV="1">
          <a:off x="9610725" y="3343275"/>
          <a:ext cx="847725" cy="619125"/>
        </a:xfrm>
        <a:prstGeom prst="straightConnector1">
          <a:avLst/>
        </a:prstGeom>
        <a:noFill/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sm" len="sm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cxnSp>
    <xdr:clientData/>
  </xdr:twoCellAnchor>
  <xdr:twoCellAnchor>
    <xdr:from>
      <xdr:col>22</xdr:col>
      <xdr:colOff>304800</xdr:colOff>
      <xdr:row>6</xdr:row>
      <xdr:rowOff>0</xdr:rowOff>
    </xdr:from>
    <xdr:to>
      <xdr:col>25</xdr:col>
      <xdr:colOff>142875</xdr:colOff>
      <xdr:row>8</xdr:row>
      <xdr:rowOff>152400</xdr:rowOff>
    </xdr:to>
    <xdr:cxnSp macro="">
      <xdr:nvCxnSpPr>
        <xdr:cNvPr id="23940" name="AutoShape 355"/>
        <xdr:cNvCxnSpPr>
          <a:cxnSpLocks noChangeShapeType="1"/>
          <a:stCxn id="1366" idx="1"/>
          <a:endCxn id="23898" idx="6"/>
        </xdr:cNvCxnSpPr>
      </xdr:nvCxnSpPr>
      <xdr:spPr bwMode="auto">
        <a:xfrm flipH="1" flipV="1">
          <a:off x="9601200" y="1552575"/>
          <a:ext cx="781050" cy="495300"/>
        </a:xfrm>
        <a:prstGeom prst="straightConnector1">
          <a:avLst/>
        </a:prstGeom>
        <a:noFill/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sm" len="sm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cxnSp>
    <xdr:clientData/>
  </xdr:twoCellAnchor>
  <xdr:twoCellAnchor>
    <xdr:from>
      <xdr:col>23</xdr:col>
      <xdr:colOff>66675</xdr:colOff>
      <xdr:row>3</xdr:row>
      <xdr:rowOff>47625</xdr:rowOff>
    </xdr:from>
    <xdr:to>
      <xdr:col>30</xdr:col>
      <xdr:colOff>9525</xdr:colOff>
      <xdr:row>3</xdr:row>
      <xdr:rowOff>266700</xdr:rowOff>
    </xdr:to>
    <xdr:sp macro="" textlink="">
      <xdr:nvSpPr>
        <xdr:cNvPr id="1380" name="Rectangle 356"/>
        <xdr:cNvSpPr>
          <a:spLocks noChangeArrowheads="1"/>
        </xdr:cNvSpPr>
      </xdr:nvSpPr>
      <xdr:spPr bwMode="auto">
        <a:xfrm>
          <a:off x="9677400" y="504825"/>
          <a:ext cx="214312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0F6DE" mc:Ignorable="a14" a14:legacySpreadsheetColorIndex="19"/>
        </a:solidFill>
        <a:ln>
          <a:noFill/>
        </a:ln>
        <a:effectLst/>
        <a:scene3d>
          <a:camera prst="legacyObliqueTopRight"/>
          <a:lightRig rig="legacyFlat2" dir="t"/>
        </a:scene3d>
        <a:sp3d extrusionH="100000" prstMaterial="legacyMatte">
          <a:bevelT w="13500" h="13500" prst="angle"/>
          <a:bevelB w="13500" h="13500" prst="angle"/>
          <a:extrusionClr>
            <a:srgbClr xmlns:mc="http://schemas.openxmlformats.org/markup-compatibility/2006" xmlns:a14="http://schemas.microsoft.com/office/drawing/2010/main" val="F0F6DE" mc:Ignorable="a14" a14:legacySpreadsheetColorIndex="19"/>
          </a:extrusionClr>
        </a:sp3d>
        <a:extLst>
          <a:ext uri="{91240B29-F687-4F45-9708-019B960494DF}">
            <a14:hiddenLine xmlns:a14="http://schemas.microsoft.com/office/drawing/2010/main" w="6350">
              <a:noFill/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800" b="0" i="0" u="none" strike="noStrike" baseline="0">
              <a:solidFill>
                <a:srgbClr val="003366"/>
              </a:solidFill>
              <a:latin typeface="Arial"/>
              <a:cs typeface="Arial"/>
            </a:rPr>
            <a:t>Carga axial (concentrada verticalmente)</a:t>
          </a:r>
        </a:p>
      </xdr:txBody>
    </xdr:sp>
    <xdr:clientData/>
  </xdr:twoCellAnchor>
  <xdr:twoCellAnchor>
    <xdr:from>
      <xdr:col>13</xdr:col>
      <xdr:colOff>76200</xdr:colOff>
      <xdr:row>5</xdr:row>
      <xdr:rowOff>47625</xdr:rowOff>
    </xdr:from>
    <xdr:to>
      <xdr:col>16</xdr:col>
      <xdr:colOff>190500</xdr:colOff>
      <xdr:row>11</xdr:row>
      <xdr:rowOff>152400</xdr:rowOff>
    </xdr:to>
    <xdr:sp macro="" textlink="">
      <xdr:nvSpPr>
        <xdr:cNvPr id="1381" name="Rectangle 357"/>
        <xdr:cNvSpPr>
          <a:spLocks noChangeArrowheads="1"/>
        </xdr:cNvSpPr>
      </xdr:nvSpPr>
      <xdr:spPr bwMode="auto">
        <a:xfrm>
          <a:off x="6543675" y="1428750"/>
          <a:ext cx="1057275" cy="11334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0F6DE" mc:Ignorable="a14" a14:legacySpreadsheetColorIndex="19"/>
        </a:solidFill>
        <a:ln>
          <a:noFill/>
        </a:ln>
        <a:effectLst/>
        <a:scene3d>
          <a:camera prst="legacyObliqueTopRight"/>
          <a:lightRig rig="legacyFlat2" dir="t"/>
        </a:scene3d>
        <a:sp3d extrusionH="100000" prstMaterial="legacyMatte">
          <a:bevelT w="13500" h="13500" prst="angle"/>
          <a:bevelB w="13500" h="13500" prst="angle"/>
          <a:extrusionClr>
            <a:srgbClr xmlns:mc="http://schemas.openxmlformats.org/markup-compatibility/2006" xmlns:a14="http://schemas.microsoft.com/office/drawing/2010/main" val="F0F6DE" mc:Ignorable="a14" a14:legacySpreadsheetColorIndex="19"/>
          </a:extrusionClr>
        </a:sp3d>
        <a:extLst>
          <a:ext uri="{91240B29-F687-4F45-9708-019B960494DF}">
            <a14:hiddenLine xmlns:a14="http://schemas.microsoft.com/office/drawing/2010/main" w="6350">
              <a:noFill/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Armadura (p/compressão simples) do bloco  de coroamento com estribos de 6,3mm. Sugestão: usar a cada 10cm.</a:t>
          </a:r>
        </a:p>
      </xdr:txBody>
    </xdr:sp>
    <xdr:clientData/>
  </xdr:twoCellAnchor>
  <xdr:twoCellAnchor>
    <xdr:from>
      <xdr:col>16</xdr:col>
      <xdr:colOff>190500</xdr:colOff>
      <xdr:row>5</xdr:row>
      <xdr:rowOff>76200</xdr:rowOff>
    </xdr:from>
    <xdr:to>
      <xdr:col>20</xdr:col>
      <xdr:colOff>142875</xdr:colOff>
      <xdr:row>8</xdr:row>
      <xdr:rowOff>104775</xdr:rowOff>
    </xdr:to>
    <xdr:cxnSp macro="">
      <xdr:nvCxnSpPr>
        <xdr:cNvPr id="23943" name="AutoShape 358"/>
        <xdr:cNvCxnSpPr>
          <a:cxnSpLocks noChangeShapeType="1"/>
          <a:stCxn id="1381" idx="3"/>
          <a:endCxn id="23899" idx="2"/>
        </xdr:cNvCxnSpPr>
      </xdr:nvCxnSpPr>
      <xdr:spPr bwMode="auto">
        <a:xfrm flipV="1">
          <a:off x="7600950" y="1457325"/>
          <a:ext cx="1209675" cy="542925"/>
        </a:xfrm>
        <a:prstGeom prst="straightConnector1">
          <a:avLst/>
        </a:prstGeom>
        <a:noFill/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sm" len="sm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cxnSp>
    <xdr:clientData/>
  </xdr:twoCellAnchor>
  <xdr:twoCellAnchor>
    <xdr:from>
      <xdr:col>13</xdr:col>
      <xdr:colOff>123825</xdr:colOff>
      <xdr:row>18</xdr:row>
      <xdr:rowOff>133350</xdr:rowOff>
    </xdr:from>
    <xdr:to>
      <xdr:col>16</xdr:col>
      <xdr:colOff>171450</xdr:colOff>
      <xdr:row>24</xdr:row>
      <xdr:rowOff>133350</xdr:rowOff>
    </xdr:to>
    <xdr:sp macro="" textlink="">
      <xdr:nvSpPr>
        <xdr:cNvPr id="1383" name="Rectangle 359"/>
        <xdr:cNvSpPr>
          <a:spLocks noChangeArrowheads="1"/>
        </xdr:cNvSpPr>
      </xdr:nvSpPr>
      <xdr:spPr bwMode="auto">
        <a:xfrm>
          <a:off x="6591300" y="3743325"/>
          <a:ext cx="990600" cy="10287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0F6DE" mc:Ignorable="a14" a14:legacySpreadsheetColorIndex="19"/>
        </a:solidFill>
        <a:ln>
          <a:noFill/>
        </a:ln>
        <a:effectLst/>
        <a:scene3d>
          <a:camera prst="legacyObliqueTopRight"/>
          <a:lightRig rig="legacyFlat2" dir="t"/>
        </a:scene3d>
        <a:sp3d extrusionH="100000" prstMaterial="legacyPlastic">
          <a:bevelT w="13500" h="13500" prst="angle"/>
          <a:bevelB w="13500" h="13500" prst="angle"/>
          <a:extrusionClr>
            <a:srgbClr xmlns:mc="http://schemas.openxmlformats.org/markup-compatibility/2006" xmlns:a14="http://schemas.microsoft.com/office/drawing/2010/main" val="F0F6DE" mc:Ignorable="a14" a14:legacySpreadsheetColorIndex="19"/>
          </a:extrusionClr>
        </a:sp3d>
        <a:extLst>
          <a:ext uri="{91240B29-F687-4F45-9708-019B960494DF}">
            <a14:hiddenLine xmlns:a14="http://schemas.microsoft.com/office/drawing/2010/main" w="6350">
              <a:noFill/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Armadura (p/compressão simples) de ligação, usual aço 12,5mm c/ 2m. Ver quant. na planilha</a:t>
          </a:r>
        </a:p>
        <a:p>
          <a:pPr algn="ctr" rtl="0">
            <a:defRPr sz="1000"/>
          </a:pPr>
          <a:endParaRPr lang="pt-BR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16</xdr:col>
      <xdr:colOff>171450</xdr:colOff>
      <xdr:row>15</xdr:row>
      <xdr:rowOff>28575</xdr:rowOff>
    </xdr:from>
    <xdr:to>
      <xdr:col>21</xdr:col>
      <xdr:colOff>28575</xdr:colOff>
      <xdr:row>21</xdr:row>
      <xdr:rowOff>133350</xdr:rowOff>
    </xdr:to>
    <xdr:cxnSp macro="">
      <xdr:nvCxnSpPr>
        <xdr:cNvPr id="23945" name="AutoShape 360"/>
        <xdr:cNvCxnSpPr>
          <a:cxnSpLocks noChangeShapeType="1"/>
          <a:stCxn id="1383" idx="3"/>
          <a:endCxn id="23925" idx="1"/>
        </xdr:cNvCxnSpPr>
      </xdr:nvCxnSpPr>
      <xdr:spPr bwMode="auto">
        <a:xfrm flipV="1">
          <a:off x="7581900" y="3124200"/>
          <a:ext cx="1428750" cy="1133475"/>
        </a:xfrm>
        <a:prstGeom prst="straightConnector1">
          <a:avLst/>
        </a:prstGeom>
        <a:noFill/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sm" len="sm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cxnSp>
    <xdr:clientData/>
  </xdr:twoCellAnchor>
  <xdr:twoCellAnchor>
    <xdr:from>
      <xdr:col>27</xdr:col>
      <xdr:colOff>85725</xdr:colOff>
      <xdr:row>11</xdr:row>
      <xdr:rowOff>142875</xdr:rowOff>
    </xdr:from>
    <xdr:to>
      <xdr:col>29</xdr:col>
      <xdr:colOff>228600</xdr:colOff>
      <xdr:row>15</xdr:row>
      <xdr:rowOff>19050</xdr:rowOff>
    </xdr:to>
    <xdr:sp macro="" textlink="">
      <xdr:nvSpPr>
        <xdr:cNvPr id="23946" name="Oval 362"/>
        <xdr:cNvSpPr>
          <a:spLocks noChangeArrowheads="1"/>
        </xdr:cNvSpPr>
      </xdr:nvSpPr>
      <xdr:spPr bwMode="auto">
        <a:xfrm>
          <a:off x="10953750" y="2552700"/>
          <a:ext cx="771525" cy="561975"/>
        </a:xfrm>
        <a:prstGeom prst="ellips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scene3d>
          <a:camera prst="legacyObliqueTopRight">
            <a:rot lat="20999997" lon="20099998" rev="0"/>
          </a:camera>
          <a:lightRig rig="legacyFlat3" dir="b"/>
        </a:scene3d>
        <a:sp3d extrusionH="74600" prstMaterial="legacyMatte">
          <a:bevelT w="13500" h="13500" prst="angle"/>
          <a:bevelB w="13500" h="13500" prst="angle"/>
          <a:extrusionClr>
            <a:srgbClr xmlns:mc="http://schemas.openxmlformats.org/markup-compatibility/2006" xmlns:a14="http://schemas.microsoft.com/office/drawing/2010/main" val="000000" mc:Ignorable="a14" a14:legacySpreadsheetColorIndex="64"/>
          </a:extrusionClr>
        </a:sp3d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22</xdr:col>
      <xdr:colOff>180975</xdr:colOff>
      <xdr:row>7</xdr:row>
      <xdr:rowOff>142875</xdr:rowOff>
    </xdr:from>
    <xdr:to>
      <xdr:col>27</xdr:col>
      <xdr:colOff>76200</xdr:colOff>
      <xdr:row>13</xdr:row>
      <xdr:rowOff>85725</xdr:rowOff>
    </xdr:to>
    <xdr:cxnSp macro="">
      <xdr:nvCxnSpPr>
        <xdr:cNvPr id="23947" name="AutoShape 364"/>
        <xdr:cNvCxnSpPr>
          <a:cxnSpLocks noChangeShapeType="1"/>
          <a:stCxn id="23946" idx="2"/>
          <a:endCxn id="23903" idx="5"/>
        </xdr:cNvCxnSpPr>
      </xdr:nvCxnSpPr>
      <xdr:spPr bwMode="auto">
        <a:xfrm flipH="1" flipV="1">
          <a:off x="9477375" y="1866900"/>
          <a:ext cx="1466850" cy="971550"/>
        </a:xfrm>
        <a:prstGeom prst="straightConnector1">
          <a:avLst/>
        </a:prstGeom>
        <a:noFill/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sm" len="sm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cxnSp>
    <xdr:clientData/>
  </xdr:twoCellAnchor>
  <xdr:twoCellAnchor>
    <xdr:from>
      <xdr:col>29</xdr:col>
      <xdr:colOff>28575</xdr:colOff>
      <xdr:row>11</xdr:row>
      <xdr:rowOff>152400</xdr:rowOff>
    </xdr:from>
    <xdr:to>
      <xdr:col>29</xdr:col>
      <xdr:colOff>66675</xdr:colOff>
      <xdr:row>12</xdr:row>
      <xdr:rowOff>19050</xdr:rowOff>
    </xdr:to>
    <xdr:sp macro="" textlink="">
      <xdr:nvSpPr>
        <xdr:cNvPr id="23948" name="Oval 366"/>
        <xdr:cNvSpPr>
          <a:spLocks noChangeArrowheads="1"/>
        </xdr:cNvSpPr>
      </xdr:nvSpPr>
      <xdr:spPr bwMode="auto">
        <a:xfrm>
          <a:off x="11525250" y="2562225"/>
          <a:ext cx="38100" cy="381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 w="9525">
          <a:round/>
          <a:headEnd/>
          <a:tailEnd/>
        </a:ln>
        <a:effectLst/>
        <a:scene3d>
          <a:camera prst="legacyObliqueTopRight">
            <a:rot lat="18300000" lon="0" rev="0"/>
          </a:camera>
          <a:lightRig rig="legacyFlat3" dir="b"/>
        </a:scene3d>
        <a:sp3d extrusionH="811200" prstMaterial="legacyMatte">
          <a:bevelT w="13500" h="13500" prst="angle"/>
          <a:bevelB w="13500" h="13500" prst="angle"/>
          <a:extrusionClr>
            <a:srgbClr xmlns:mc="http://schemas.openxmlformats.org/markup-compatibility/2006" xmlns:a14="http://schemas.microsoft.com/office/drawing/2010/main" val="000000" mc:Ignorable="a14" a14:legacySpreadsheetColorIndex="8"/>
          </a:extrusionClr>
        </a:sp3d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27</xdr:col>
      <xdr:colOff>57150</xdr:colOff>
      <xdr:row>13</xdr:row>
      <xdr:rowOff>66675</xdr:rowOff>
    </xdr:from>
    <xdr:to>
      <xdr:col>27</xdr:col>
      <xdr:colOff>95250</xdr:colOff>
      <xdr:row>13</xdr:row>
      <xdr:rowOff>104775</xdr:rowOff>
    </xdr:to>
    <xdr:sp macro="" textlink="">
      <xdr:nvSpPr>
        <xdr:cNvPr id="23949" name="Oval 367"/>
        <xdr:cNvSpPr>
          <a:spLocks noChangeArrowheads="1"/>
        </xdr:cNvSpPr>
      </xdr:nvSpPr>
      <xdr:spPr bwMode="auto">
        <a:xfrm>
          <a:off x="10925175" y="2819400"/>
          <a:ext cx="38100" cy="381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 w="9525">
          <a:round/>
          <a:headEnd/>
          <a:tailEnd/>
        </a:ln>
        <a:effectLst/>
        <a:scene3d>
          <a:camera prst="legacyObliqueTopRight">
            <a:rot lat="18300000" lon="0" rev="0"/>
          </a:camera>
          <a:lightRig rig="legacyFlat3" dir="b"/>
        </a:scene3d>
        <a:sp3d extrusionH="811200" prstMaterial="legacyMatte">
          <a:bevelT w="13500" h="13500" prst="angle"/>
          <a:bevelB w="13500" h="13500" prst="angle"/>
          <a:extrusionClr>
            <a:srgbClr xmlns:mc="http://schemas.openxmlformats.org/markup-compatibility/2006" xmlns:a14="http://schemas.microsoft.com/office/drawing/2010/main" val="000000" mc:Ignorable="a14" a14:legacySpreadsheetColorIndex="8"/>
          </a:extrusionClr>
        </a:sp3d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27</xdr:col>
      <xdr:colOff>219075</xdr:colOff>
      <xdr:row>14</xdr:row>
      <xdr:rowOff>152400</xdr:rowOff>
    </xdr:from>
    <xdr:to>
      <xdr:col>27</xdr:col>
      <xdr:colOff>257175</xdr:colOff>
      <xdr:row>15</xdr:row>
      <xdr:rowOff>19050</xdr:rowOff>
    </xdr:to>
    <xdr:sp macro="" textlink="">
      <xdr:nvSpPr>
        <xdr:cNvPr id="23950" name="Oval 368"/>
        <xdr:cNvSpPr>
          <a:spLocks noChangeArrowheads="1"/>
        </xdr:cNvSpPr>
      </xdr:nvSpPr>
      <xdr:spPr bwMode="auto">
        <a:xfrm>
          <a:off x="11087100" y="3076575"/>
          <a:ext cx="38100" cy="381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 w="9525">
          <a:round/>
          <a:headEnd/>
          <a:tailEnd/>
        </a:ln>
        <a:effectLst/>
        <a:scene3d>
          <a:camera prst="legacyObliqueTopRight">
            <a:rot lat="18300000" lon="0" rev="0"/>
          </a:camera>
          <a:lightRig rig="legacyFlat3" dir="b"/>
        </a:scene3d>
        <a:sp3d extrusionH="811200" prstMaterial="legacyMatte">
          <a:bevelT w="13500" h="13500" prst="angle"/>
          <a:bevelB w="13500" h="13500" prst="angle"/>
          <a:extrusionClr>
            <a:srgbClr xmlns:mc="http://schemas.openxmlformats.org/markup-compatibility/2006" xmlns:a14="http://schemas.microsoft.com/office/drawing/2010/main" val="000000" mc:Ignorable="a14" a14:legacySpreadsheetColorIndex="8"/>
          </a:extrusionClr>
        </a:sp3d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27</xdr:col>
      <xdr:colOff>209550</xdr:colOff>
      <xdr:row>12</xdr:row>
      <xdr:rowOff>47625</xdr:rowOff>
    </xdr:from>
    <xdr:to>
      <xdr:col>27</xdr:col>
      <xdr:colOff>247650</xdr:colOff>
      <xdr:row>12</xdr:row>
      <xdr:rowOff>85725</xdr:rowOff>
    </xdr:to>
    <xdr:sp macro="" textlink="">
      <xdr:nvSpPr>
        <xdr:cNvPr id="23951" name="Oval 369"/>
        <xdr:cNvSpPr>
          <a:spLocks noChangeArrowheads="1"/>
        </xdr:cNvSpPr>
      </xdr:nvSpPr>
      <xdr:spPr bwMode="auto">
        <a:xfrm>
          <a:off x="11077575" y="2628900"/>
          <a:ext cx="38100" cy="381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 w="9525">
          <a:round/>
          <a:headEnd/>
          <a:tailEnd/>
        </a:ln>
        <a:effectLst/>
        <a:scene3d>
          <a:camera prst="legacyObliqueTopRight">
            <a:rot lat="18300000" lon="0" rev="0"/>
          </a:camera>
          <a:lightRig rig="legacyFlat3" dir="b"/>
        </a:scene3d>
        <a:sp3d extrusionH="811200" prstMaterial="legacyMatte">
          <a:bevelT w="13500" h="13500" prst="angle"/>
          <a:bevelB w="13500" h="13500" prst="angle"/>
          <a:extrusionClr>
            <a:srgbClr xmlns:mc="http://schemas.openxmlformats.org/markup-compatibility/2006" xmlns:a14="http://schemas.microsoft.com/office/drawing/2010/main" val="000000" mc:Ignorable="a14" a14:legacySpreadsheetColorIndex="8"/>
          </a:extrusionClr>
        </a:sp3d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28</xdr:col>
      <xdr:colOff>114300</xdr:colOff>
      <xdr:row>11</xdr:row>
      <xdr:rowOff>142875</xdr:rowOff>
    </xdr:from>
    <xdr:to>
      <xdr:col>28</xdr:col>
      <xdr:colOff>152400</xdr:colOff>
      <xdr:row>12</xdr:row>
      <xdr:rowOff>9525</xdr:rowOff>
    </xdr:to>
    <xdr:sp macro="" textlink="">
      <xdr:nvSpPr>
        <xdr:cNvPr id="23952" name="Oval 370"/>
        <xdr:cNvSpPr>
          <a:spLocks noChangeArrowheads="1"/>
        </xdr:cNvSpPr>
      </xdr:nvSpPr>
      <xdr:spPr bwMode="auto">
        <a:xfrm>
          <a:off x="11296650" y="2552700"/>
          <a:ext cx="38100" cy="381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 w="9525">
          <a:round/>
          <a:headEnd/>
          <a:tailEnd/>
        </a:ln>
        <a:effectLst/>
        <a:scene3d>
          <a:camera prst="legacyObliqueTopRight">
            <a:rot lat="18300000" lon="0" rev="0"/>
          </a:camera>
          <a:lightRig rig="legacyFlat3" dir="b"/>
        </a:scene3d>
        <a:sp3d extrusionH="811200" prstMaterial="legacyMatte">
          <a:bevelT w="13500" h="13500" prst="angle"/>
          <a:bevelB w="13500" h="13500" prst="angle"/>
          <a:extrusionClr>
            <a:srgbClr xmlns:mc="http://schemas.openxmlformats.org/markup-compatibility/2006" xmlns:a14="http://schemas.microsoft.com/office/drawing/2010/main" val="000000" mc:Ignorable="a14" a14:legacySpreadsheetColorIndex="8"/>
          </a:extrusionClr>
        </a:sp3d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28</xdr:col>
      <xdr:colOff>180975</xdr:colOff>
      <xdr:row>14</xdr:row>
      <xdr:rowOff>161925</xdr:rowOff>
    </xdr:from>
    <xdr:to>
      <xdr:col>28</xdr:col>
      <xdr:colOff>219075</xdr:colOff>
      <xdr:row>15</xdr:row>
      <xdr:rowOff>28575</xdr:rowOff>
    </xdr:to>
    <xdr:sp macro="" textlink="">
      <xdr:nvSpPr>
        <xdr:cNvPr id="23953" name="Oval 371"/>
        <xdr:cNvSpPr>
          <a:spLocks noChangeArrowheads="1"/>
        </xdr:cNvSpPr>
      </xdr:nvSpPr>
      <xdr:spPr bwMode="auto">
        <a:xfrm>
          <a:off x="11363325" y="3086100"/>
          <a:ext cx="38100" cy="381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 w="9525">
          <a:round/>
          <a:headEnd/>
          <a:tailEnd/>
        </a:ln>
        <a:effectLst/>
        <a:scene3d>
          <a:camera prst="legacyObliqueTopRight">
            <a:rot lat="18300000" lon="0" rev="0"/>
          </a:camera>
          <a:lightRig rig="legacyFlat3" dir="b"/>
        </a:scene3d>
        <a:sp3d extrusionH="811200" prstMaterial="legacyMatte">
          <a:bevelT w="13500" h="13500" prst="angle"/>
          <a:bevelB w="13500" h="13500" prst="angle"/>
          <a:extrusionClr>
            <a:srgbClr xmlns:mc="http://schemas.openxmlformats.org/markup-compatibility/2006" xmlns:a14="http://schemas.microsoft.com/office/drawing/2010/main" val="000000" mc:Ignorable="a14" a14:legacySpreadsheetColorIndex="8"/>
          </a:extrusionClr>
        </a:sp3d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29</xdr:col>
      <xdr:colOff>85725</xdr:colOff>
      <xdr:row>14</xdr:row>
      <xdr:rowOff>66675</xdr:rowOff>
    </xdr:from>
    <xdr:to>
      <xdr:col>29</xdr:col>
      <xdr:colOff>123825</xdr:colOff>
      <xdr:row>14</xdr:row>
      <xdr:rowOff>104775</xdr:rowOff>
    </xdr:to>
    <xdr:sp macro="" textlink="">
      <xdr:nvSpPr>
        <xdr:cNvPr id="23954" name="Oval 372"/>
        <xdr:cNvSpPr>
          <a:spLocks noChangeArrowheads="1"/>
        </xdr:cNvSpPr>
      </xdr:nvSpPr>
      <xdr:spPr bwMode="auto">
        <a:xfrm>
          <a:off x="11582400" y="2990850"/>
          <a:ext cx="38100" cy="381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 w="9525">
          <a:round/>
          <a:headEnd/>
          <a:tailEnd/>
        </a:ln>
        <a:effectLst/>
        <a:scene3d>
          <a:camera prst="legacyObliqueTopRight">
            <a:rot lat="18300000" lon="0" rev="0"/>
          </a:camera>
          <a:lightRig rig="legacyFlat3" dir="b"/>
        </a:scene3d>
        <a:sp3d extrusionH="811200" prstMaterial="legacyMatte">
          <a:bevelT w="13500" h="13500" prst="angle"/>
          <a:bevelB w="13500" h="13500" prst="angle"/>
          <a:extrusionClr>
            <a:srgbClr xmlns:mc="http://schemas.openxmlformats.org/markup-compatibility/2006" xmlns:a14="http://schemas.microsoft.com/office/drawing/2010/main" val="000000" mc:Ignorable="a14" a14:legacySpreadsheetColorIndex="8"/>
          </a:extrusionClr>
        </a:sp3d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29</xdr:col>
      <xdr:colOff>209550</xdr:colOff>
      <xdr:row>13</xdr:row>
      <xdr:rowOff>0</xdr:rowOff>
    </xdr:from>
    <xdr:to>
      <xdr:col>29</xdr:col>
      <xdr:colOff>247650</xdr:colOff>
      <xdr:row>13</xdr:row>
      <xdr:rowOff>38100</xdr:rowOff>
    </xdr:to>
    <xdr:sp macro="" textlink="">
      <xdr:nvSpPr>
        <xdr:cNvPr id="23955" name="Oval 373"/>
        <xdr:cNvSpPr>
          <a:spLocks noChangeArrowheads="1"/>
        </xdr:cNvSpPr>
      </xdr:nvSpPr>
      <xdr:spPr bwMode="auto">
        <a:xfrm>
          <a:off x="11706225" y="2752725"/>
          <a:ext cx="38100" cy="381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 w="9525">
          <a:round/>
          <a:headEnd/>
          <a:tailEnd/>
        </a:ln>
        <a:effectLst/>
        <a:scene3d>
          <a:camera prst="legacyObliqueTopRight">
            <a:rot lat="18300000" lon="0" rev="0"/>
          </a:camera>
          <a:lightRig rig="legacyFlat3" dir="b"/>
        </a:scene3d>
        <a:sp3d extrusionH="811200" prstMaterial="legacyMatte">
          <a:bevelT w="13500" h="13500" prst="angle"/>
          <a:bevelB w="13500" h="13500" prst="angle"/>
          <a:extrusionClr>
            <a:srgbClr xmlns:mc="http://schemas.openxmlformats.org/markup-compatibility/2006" xmlns:a14="http://schemas.microsoft.com/office/drawing/2010/main" val="000000" mc:Ignorable="a14" a14:legacySpreadsheetColorIndex="8"/>
          </a:extrusionClr>
        </a:sp3d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27</xdr:col>
      <xdr:colOff>133350</xdr:colOff>
      <xdr:row>12</xdr:row>
      <xdr:rowOff>123825</xdr:rowOff>
    </xdr:from>
    <xdr:to>
      <xdr:col>29</xdr:col>
      <xdr:colOff>276225</xdr:colOff>
      <xdr:row>16</xdr:row>
      <xdr:rowOff>0</xdr:rowOff>
    </xdr:to>
    <xdr:sp macro="" textlink="">
      <xdr:nvSpPr>
        <xdr:cNvPr id="23956" name="Oval 374"/>
        <xdr:cNvSpPr>
          <a:spLocks noChangeArrowheads="1"/>
        </xdr:cNvSpPr>
      </xdr:nvSpPr>
      <xdr:spPr bwMode="auto">
        <a:xfrm>
          <a:off x="11001375" y="2705100"/>
          <a:ext cx="771525" cy="561975"/>
        </a:xfrm>
        <a:prstGeom prst="ellips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scene3d>
          <a:camera prst="legacyObliqueTopRight">
            <a:rot lat="20999997" lon="20099998" rev="0"/>
          </a:camera>
          <a:lightRig rig="legacyFlat3" dir="b"/>
        </a:scene3d>
        <a:sp3d extrusionH="74600" prstMaterial="legacyMatte">
          <a:bevelT w="13500" h="13500" prst="angle"/>
          <a:bevelB w="13500" h="13500" prst="angle"/>
          <a:extrusionClr>
            <a:srgbClr xmlns:mc="http://schemas.openxmlformats.org/markup-compatibility/2006" xmlns:a14="http://schemas.microsoft.com/office/drawing/2010/main" val="000000" mc:Ignorable="a14" a14:legacySpreadsheetColorIndex="64"/>
          </a:extrusionClr>
        </a:sp3d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27</xdr:col>
      <xdr:colOff>190500</xdr:colOff>
      <xdr:row>13</xdr:row>
      <xdr:rowOff>114300</xdr:rowOff>
    </xdr:from>
    <xdr:to>
      <xdr:col>30</xdr:col>
      <xdr:colOff>19050</xdr:colOff>
      <xdr:row>16</xdr:row>
      <xdr:rowOff>161925</xdr:rowOff>
    </xdr:to>
    <xdr:sp macro="" textlink="">
      <xdr:nvSpPr>
        <xdr:cNvPr id="23957" name="Oval 375"/>
        <xdr:cNvSpPr>
          <a:spLocks noChangeArrowheads="1"/>
        </xdr:cNvSpPr>
      </xdr:nvSpPr>
      <xdr:spPr bwMode="auto">
        <a:xfrm>
          <a:off x="11058525" y="2867025"/>
          <a:ext cx="771525" cy="561975"/>
        </a:xfrm>
        <a:prstGeom prst="ellips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scene3d>
          <a:camera prst="legacyObliqueTopRight">
            <a:rot lat="20999997" lon="20099998" rev="0"/>
          </a:camera>
          <a:lightRig rig="legacyFlat3" dir="b"/>
        </a:scene3d>
        <a:sp3d extrusionH="74600" prstMaterial="legacyMatte">
          <a:bevelT w="13500" h="13500" prst="angle"/>
          <a:bevelB w="13500" h="13500" prst="angle"/>
          <a:extrusionClr>
            <a:srgbClr xmlns:mc="http://schemas.openxmlformats.org/markup-compatibility/2006" xmlns:a14="http://schemas.microsoft.com/office/drawing/2010/main" val="000000" mc:Ignorable="a14" a14:legacySpreadsheetColorIndex="64"/>
          </a:extrusionClr>
        </a:sp3d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25</xdr:col>
      <xdr:colOff>190500</xdr:colOff>
      <xdr:row>36</xdr:row>
      <xdr:rowOff>123825</xdr:rowOff>
    </xdr:from>
    <xdr:to>
      <xdr:col>27</xdr:col>
      <xdr:colOff>28575</xdr:colOff>
      <xdr:row>36</xdr:row>
      <xdr:rowOff>123825</xdr:rowOff>
    </xdr:to>
    <xdr:sp macro="" textlink="">
      <xdr:nvSpPr>
        <xdr:cNvPr id="23958" name="Line 380"/>
        <xdr:cNvSpPr>
          <a:spLocks noChangeShapeType="1"/>
        </xdr:cNvSpPr>
      </xdr:nvSpPr>
      <xdr:spPr bwMode="auto">
        <a:xfrm>
          <a:off x="10429875" y="6819900"/>
          <a:ext cx="4667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3300" mc:Ignorable="a14" a14:legacySpreadsheetColorIndex="58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1</xdr:row>
      <xdr:rowOff>0</xdr:rowOff>
    </xdr:from>
    <xdr:to>
      <xdr:col>13</xdr:col>
      <xdr:colOff>0</xdr:colOff>
      <xdr:row>2</xdr:row>
      <xdr:rowOff>0</xdr:rowOff>
    </xdr:to>
    <xdr:sp macro="" textlink="">
      <xdr:nvSpPr>
        <xdr:cNvPr id="23960" name="Rectangle 383"/>
        <xdr:cNvSpPr>
          <a:spLocks noChangeArrowheads="1"/>
        </xdr:cNvSpPr>
      </xdr:nvSpPr>
      <xdr:spPr bwMode="auto">
        <a:xfrm>
          <a:off x="6467475" y="152400"/>
          <a:ext cx="0" cy="1524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2</xdr:row>
      <xdr:rowOff>0</xdr:rowOff>
    </xdr:from>
    <xdr:to>
      <xdr:col>13</xdr:col>
      <xdr:colOff>0</xdr:colOff>
      <xdr:row>3</xdr:row>
      <xdr:rowOff>0</xdr:rowOff>
    </xdr:to>
    <xdr:sp macro="" textlink="">
      <xdr:nvSpPr>
        <xdr:cNvPr id="23961" name="Rectangle 384"/>
        <xdr:cNvSpPr>
          <a:spLocks noChangeArrowheads="1"/>
        </xdr:cNvSpPr>
      </xdr:nvSpPr>
      <xdr:spPr bwMode="auto">
        <a:xfrm>
          <a:off x="6467475" y="304800"/>
          <a:ext cx="0" cy="1524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1</xdr:row>
      <xdr:rowOff>0</xdr:rowOff>
    </xdr:from>
    <xdr:to>
      <xdr:col>13</xdr:col>
      <xdr:colOff>0</xdr:colOff>
      <xdr:row>2</xdr:row>
      <xdr:rowOff>0</xdr:rowOff>
    </xdr:to>
    <xdr:sp macro="" textlink="">
      <xdr:nvSpPr>
        <xdr:cNvPr id="23962" name="Rectangle 385"/>
        <xdr:cNvSpPr>
          <a:spLocks noChangeArrowheads="1"/>
        </xdr:cNvSpPr>
      </xdr:nvSpPr>
      <xdr:spPr bwMode="auto">
        <a:xfrm>
          <a:off x="6467475" y="152400"/>
          <a:ext cx="0" cy="1524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15</xdr:col>
      <xdr:colOff>228600</xdr:colOff>
      <xdr:row>41</xdr:row>
      <xdr:rowOff>95250</xdr:rowOff>
    </xdr:from>
    <xdr:to>
      <xdr:col>28</xdr:col>
      <xdr:colOff>285750</xdr:colOff>
      <xdr:row>47</xdr:row>
      <xdr:rowOff>314325</xdr:rowOff>
    </xdr:to>
    <xdr:sp macro="" textlink="">
      <xdr:nvSpPr>
        <xdr:cNvPr id="1423" name="Rectangle 399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7324725" y="7648575"/>
          <a:ext cx="4143375" cy="1362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EAEAEA" mc:Ignorable="a14" a14:legacySpreadsheetColorIndex="46"/>
              </a:solidFill>
            </a14:hiddenFill>
          </a:ext>
          <a:ext uri="{91240B29-F687-4F45-9708-019B960494DF}">
            <a14:hiddenLine xmlns:a14="http://schemas.microsoft.com/office/drawing/2010/main" w="6350">
              <a:solidFill>
                <a:srgbClr xmlns:mc="http://schemas.openxmlformats.org/markup-compatibility/2006" val="808080" mc:Ignorable="a14" a14:legacySpreadsheetColorIndex="23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333399"/>
              </a:solidFill>
              <a:latin typeface="Arial"/>
              <a:cs typeface="Arial"/>
            </a:rPr>
            <a:t>Programa para cálculo de tubulões com senha de proteção</a:t>
          </a:r>
          <a:endParaRPr lang="pt-BR" sz="1000" b="0" i="0" u="none" strike="noStrike" baseline="0">
            <a:solidFill>
              <a:srgbClr val="333399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 proteção inserida nas planilhas trabalham de forma a preservar fórmulas e resultados. O programa foi desenvolvido para que seja desconfigurado e desprogramado no caso de violação das senhas com qualquer tipo de modificação dentro da área protegida. O Site Engenharia e o autor do programa não se responsabilizam por resultados errados resultantes de dados inseridos incorretamente.</a:t>
          </a:r>
          <a:endParaRPr lang="pt-B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pt-BR" sz="900" b="0" i="1" u="none" strike="noStrike" baseline="0">
              <a:solidFill>
                <a:srgbClr val="800000"/>
              </a:solidFill>
              <a:latin typeface="Arial"/>
              <a:cs typeface="Arial"/>
            </a:rPr>
            <a:t>A proteção garante a integridade das normas e fórmulas</a:t>
          </a:r>
        </a:p>
        <a:p>
          <a:pPr algn="ctr" rtl="0">
            <a:defRPr sz="1000"/>
          </a:pPr>
          <a:r>
            <a:rPr lang="pt-BR" sz="900" b="0" i="1" u="none" strike="noStrike" baseline="0">
              <a:solidFill>
                <a:srgbClr val="800000"/>
              </a:solidFill>
              <a:latin typeface="Arial"/>
              <a:cs typeface="Arial"/>
            </a:rPr>
            <a:t>Informações</a:t>
          </a:r>
        </a:p>
        <a:p>
          <a:pPr algn="ctr" rtl="0">
            <a:defRPr sz="1000"/>
          </a:pPr>
          <a:r>
            <a:rPr lang="pt-BR" sz="900" b="0" i="1" u="none" strike="noStrike" baseline="0">
              <a:solidFill>
                <a:srgbClr val="800000"/>
              </a:solidFill>
              <a:latin typeface="Arial"/>
              <a:cs typeface="Arial"/>
            </a:rPr>
            <a:t>www.sitengenharia.com.br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0</xdr:row>
      <xdr:rowOff>0</xdr:rowOff>
    </xdr:from>
    <xdr:to>
      <xdr:col>17</xdr:col>
      <xdr:colOff>0</xdr:colOff>
      <xdr:row>1</xdr:row>
      <xdr:rowOff>0</xdr:rowOff>
    </xdr:to>
    <xdr:sp macro="" textlink="">
      <xdr:nvSpPr>
        <xdr:cNvPr id="3479" name="Rectangle 66"/>
        <xdr:cNvSpPr>
          <a:spLocks noChangeArrowheads="1"/>
        </xdr:cNvSpPr>
      </xdr:nvSpPr>
      <xdr:spPr bwMode="auto">
        <a:xfrm>
          <a:off x="4048125" y="0"/>
          <a:ext cx="552450" cy="1619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15</xdr:col>
      <xdr:colOff>0</xdr:colOff>
      <xdr:row>1</xdr:row>
      <xdr:rowOff>0</xdr:rowOff>
    </xdr:from>
    <xdr:to>
      <xdr:col>17</xdr:col>
      <xdr:colOff>0</xdr:colOff>
      <xdr:row>2</xdr:row>
      <xdr:rowOff>0</xdr:rowOff>
    </xdr:to>
    <xdr:sp macro="" textlink="">
      <xdr:nvSpPr>
        <xdr:cNvPr id="3480" name="Rectangle 67"/>
        <xdr:cNvSpPr>
          <a:spLocks noChangeArrowheads="1"/>
        </xdr:cNvSpPr>
      </xdr:nvSpPr>
      <xdr:spPr bwMode="auto">
        <a:xfrm>
          <a:off x="4048125" y="161925"/>
          <a:ext cx="552450" cy="1619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17</xdr:col>
      <xdr:colOff>0</xdr:colOff>
      <xdr:row>3</xdr:row>
      <xdr:rowOff>0</xdr:rowOff>
    </xdr:to>
    <xdr:sp macro="" textlink="">
      <xdr:nvSpPr>
        <xdr:cNvPr id="3481" name="Rectangle 68"/>
        <xdr:cNvSpPr>
          <a:spLocks noChangeArrowheads="1"/>
        </xdr:cNvSpPr>
      </xdr:nvSpPr>
      <xdr:spPr bwMode="auto">
        <a:xfrm>
          <a:off x="4048125" y="323850"/>
          <a:ext cx="552450" cy="1619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18</xdr:col>
      <xdr:colOff>0</xdr:colOff>
      <xdr:row>1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482" name="Rectangle 69"/>
        <xdr:cNvSpPr>
          <a:spLocks noChangeArrowheads="1"/>
        </xdr:cNvSpPr>
      </xdr:nvSpPr>
      <xdr:spPr bwMode="auto">
        <a:xfrm>
          <a:off x="4943475" y="161925"/>
          <a:ext cx="314325" cy="1619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18</xdr:col>
      <xdr:colOff>0</xdr:colOff>
      <xdr:row>2</xdr:row>
      <xdr:rowOff>0</xdr:rowOff>
    </xdr:from>
    <xdr:to>
      <xdr:col>19</xdr:col>
      <xdr:colOff>0</xdr:colOff>
      <xdr:row>3</xdr:row>
      <xdr:rowOff>0</xdr:rowOff>
    </xdr:to>
    <xdr:sp macro="" textlink="">
      <xdr:nvSpPr>
        <xdr:cNvPr id="3483" name="Rectangle 70"/>
        <xdr:cNvSpPr>
          <a:spLocks noChangeArrowheads="1"/>
        </xdr:cNvSpPr>
      </xdr:nvSpPr>
      <xdr:spPr bwMode="auto">
        <a:xfrm>
          <a:off x="4943475" y="323850"/>
          <a:ext cx="314325" cy="1619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3484" name="Rectangle 76"/>
        <xdr:cNvSpPr>
          <a:spLocks noChangeArrowheads="1"/>
        </xdr:cNvSpPr>
      </xdr:nvSpPr>
      <xdr:spPr bwMode="auto">
        <a:xfrm>
          <a:off x="0" y="485775"/>
          <a:ext cx="180975" cy="952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1</xdr:col>
      <xdr:colOff>0</xdr:colOff>
      <xdr:row>5</xdr:row>
      <xdr:rowOff>0</xdr:rowOff>
    </xdr:to>
    <xdr:sp macro="" textlink="">
      <xdr:nvSpPr>
        <xdr:cNvPr id="3485" name="Rectangle 77"/>
        <xdr:cNvSpPr>
          <a:spLocks noChangeArrowheads="1"/>
        </xdr:cNvSpPr>
      </xdr:nvSpPr>
      <xdr:spPr bwMode="auto">
        <a:xfrm>
          <a:off x="0" y="1438275"/>
          <a:ext cx="180975" cy="1619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1</xdr:col>
      <xdr:colOff>0</xdr:colOff>
      <xdr:row>6</xdr:row>
      <xdr:rowOff>0</xdr:rowOff>
    </xdr:to>
    <xdr:sp macro="" textlink="">
      <xdr:nvSpPr>
        <xdr:cNvPr id="3486" name="Rectangle 78"/>
        <xdr:cNvSpPr>
          <a:spLocks noChangeArrowheads="1"/>
        </xdr:cNvSpPr>
      </xdr:nvSpPr>
      <xdr:spPr bwMode="auto">
        <a:xfrm>
          <a:off x="0" y="1600200"/>
          <a:ext cx="180975" cy="1619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0</xdr:colOff>
      <xdr:row>7</xdr:row>
      <xdr:rowOff>0</xdr:rowOff>
    </xdr:to>
    <xdr:sp macro="" textlink="">
      <xdr:nvSpPr>
        <xdr:cNvPr id="3487" name="Rectangle 79"/>
        <xdr:cNvSpPr>
          <a:spLocks noChangeArrowheads="1"/>
        </xdr:cNvSpPr>
      </xdr:nvSpPr>
      <xdr:spPr bwMode="auto">
        <a:xfrm>
          <a:off x="0" y="1762125"/>
          <a:ext cx="180975" cy="1619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7</xdr:row>
      <xdr:rowOff>0</xdr:rowOff>
    </xdr:from>
    <xdr:to>
      <xdr:col>1</xdr:col>
      <xdr:colOff>0</xdr:colOff>
      <xdr:row>8</xdr:row>
      <xdr:rowOff>0</xdr:rowOff>
    </xdr:to>
    <xdr:sp macro="" textlink="">
      <xdr:nvSpPr>
        <xdr:cNvPr id="3488" name="Rectangle 80"/>
        <xdr:cNvSpPr>
          <a:spLocks noChangeArrowheads="1"/>
        </xdr:cNvSpPr>
      </xdr:nvSpPr>
      <xdr:spPr bwMode="auto">
        <a:xfrm>
          <a:off x="0" y="1924050"/>
          <a:ext cx="180975" cy="1619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8</xdr:row>
      <xdr:rowOff>0</xdr:rowOff>
    </xdr:from>
    <xdr:to>
      <xdr:col>1</xdr:col>
      <xdr:colOff>0</xdr:colOff>
      <xdr:row>9</xdr:row>
      <xdr:rowOff>0</xdr:rowOff>
    </xdr:to>
    <xdr:sp macro="" textlink="">
      <xdr:nvSpPr>
        <xdr:cNvPr id="3489" name="Rectangle 81"/>
        <xdr:cNvSpPr>
          <a:spLocks noChangeArrowheads="1"/>
        </xdr:cNvSpPr>
      </xdr:nvSpPr>
      <xdr:spPr bwMode="auto">
        <a:xfrm>
          <a:off x="0" y="2085975"/>
          <a:ext cx="180975" cy="1619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9</xdr:row>
      <xdr:rowOff>0</xdr:rowOff>
    </xdr:from>
    <xdr:to>
      <xdr:col>1</xdr:col>
      <xdr:colOff>0</xdr:colOff>
      <xdr:row>10</xdr:row>
      <xdr:rowOff>0</xdr:rowOff>
    </xdr:to>
    <xdr:sp macro="" textlink="">
      <xdr:nvSpPr>
        <xdr:cNvPr id="3490" name="Rectangle 82"/>
        <xdr:cNvSpPr>
          <a:spLocks noChangeArrowheads="1"/>
        </xdr:cNvSpPr>
      </xdr:nvSpPr>
      <xdr:spPr bwMode="auto">
        <a:xfrm>
          <a:off x="0" y="2247900"/>
          <a:ext cx="180975" cy="1619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10</xdr:row>
      <xdr:rowOff>0</xdr:rowOff>
    </xdr:from>
    <xdr:to>
      <xdr:col>1</xdr:col>
      <xdr:colOff>0</xdr:colOff>
      <xdr:row>11</xdr:row>
      <xdr:rowOff>0</xdr:rowOff>
    </xdr:to>
    <xdr:sp macro="" textlink="">
      <xdr:nvSpPr>
        <xdr:cNvPr id="3491" name="Rectangle 83"/>
        <xdr:cNvSpPr>
          <a:spLocks noChangeArrowheads="1"/>
        </xdr:cNvSpPr>
      </xdr:nvSpPr>
      <xdr:spPr bwMode="auto">
        <a:xfrm>
          <a:off x="0" y="2409825"/>
          <a:ext cx="180975" cy="1619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11</xdr:row>
      <xdr:rowOff>0</xdr:rowOff>
    </xdr:from>
    <xdr:to>
      <xdr:col>1</xdr:col>
      <xdr:colOff>0</xdr:colOff>
      <xdr:row>12</xdr:row>
      <xdr:rowOff>0</xdr:rowOff>
    </xdr:to>
    <xdr:sp macro="" textlink="">
      <xdr:nvSpPr>
        <xdr:cNvPr id="3492" name="Rectangle 84"/>
        <xdr:cNvSpPr>
          <a:spLocks noChangeArrowheads="1"/>
        </xdr:cNvSpPr>
      </xdr:nvSpPr>
      <xdr:spPr bwMode="auto">
        <a:xfrm>
          <a:off x="0" y="2571750"/>
          <a:ext cx="180975" cy="1619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12</xdr:row>
      <xdr:rowOff>0</xdr:rowOff>
    </xdr:from>
    <xdr:to>
      <xdr:col>1</xdr:col>
      <xdr:colOff>0</xdr:colOff>
      <xdr:row>13</xdr:row>
      <xdr:rowOff>0</xdr:rowOff>
    </xdr:to>
    <xdr:sp macro="" textlink="">
      <xdr:nvSpPr>
        <xdr:cNvPr id="3493" name="Rectangle 85"/>
        <xdr:cNvSpPr>
          <a:spLocks noChangeArrowheads="1"/>
        </xdr:cNvSpPr>
      </xdr:nvSpPr>
      <xdr:spPr bwMode="auto">
        <a:xfrm>
          <a:off x="0" y="2733675"/>
          <a:ext cx="180975" cy="1619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13</xdr:row>
      <xdr:rowOff>0</xdr:rowOff>
    </xdr:from>
    <xdr:to>
      <xdr:col>1</xdr:col>
      <xdr:colOff>0</xdr:colOff>
      <xdr:row>14</xdr:row>
      <xdr:rowOff>0</xdr:rowOff>
    </xdr:to>
    <xdr:sp macro="" textlink="">
      <xdr:nvSpPr>
        <xdr:cNvPr id="3494" name="Rectangle 86"/>
        <xdr:cNvSpPr>
          <a:spLocks noChangeArrowheads="1"/>
        </xdr:cNvSpPr>
      </xdr:nvSpPr>
      <xdr:spPr bwMode="auto">
        <a:xfrm>
          <a:off x="0" y="2895600"/>
          <a:ext cx="180975" cy="1619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1</xdr:col>
      <xdr:colOff>0</xdr:colOff>
      <xdr:row>15</xdr:row>
      <xdr:rowOff>0</xdr:rowOff>
    </xdr:to>
    <xdr:sp macro="" textlink="">
      <xdr:nvSpPr>
        <xdr:cNvPr id="3495" name="Rectangle 87"/>
        <xdr:cNvSpPr>
          <a:spLocks noChangeArrowheads="1"/>
        </xdr:cNvSpPr>
      </xdr:nvSpPr>
      <xdr:spPr bwMode="auto">
        <a:xfrm>
          <a:off x="0" y="3057525"/>
          <a:ext cx="180975" cy="1619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15</xdr:row>
      <xdr:rowOff>0</xdr:rowOff>
    </xdr:from>
    <xdr:to>
      <xdr:col>1</xdr:col>
      <xdr:colOff>0</xdr:colOff>
      <xdr:row>16</xdr:row>
      <xdr:rowOff>0</xdr:rowOff>
    </xdr:to>
    <xdr:sp macro="" textlink="">
      <xdr:nvSpPr>
        <xdr:cNvPr id="3496" name="Rectangle 88"/>
        <xdr:cNvSpPr>
          <a:spLocks noChangeArrowheads="1"/>
        </xdr:cNvSpPr>
      </xdr:nvSpPr>
      <xdr:spPr bwMode="auto">
        <a:xfrm>
          <a:off x="0" y="3219450"/>
          <a:ext cx="180975" cy="1619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16</xdr:row>
      <xdr:rowOff>0</xdr:rowOff>
    </xdr:from>
    <xdr:to>
      <xdr:col>1</xdr:col>
      <xdr:colOff>0</xdr:colOff>
      <xdr:row>17</xdr:row>
      <xdr:rowOff>0</xdr:rowOff>
    </xdr:to>
    <xdr:sp macro="" textlink="">
      <xdr:nvSpPr>
        <xdr:cNvPr id="3497" name="Rectangle 89"/>
        <xdr:cNvSpPr>
          <a:spLocks noChangeArrowheads="1"/>
        </xdr:cNvSpPr>
      </xdr:nvSpPr>
      <xdr:spPr bwMode="auto">
        <a:xfrm>
          <a:off x="0" y="3381375"/>
          <a:ext cx="180975" cy="1619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17</xdr:row>
      <xdr:rowOff>0</xdr:rowOff>
    </xdr:from>
    <xdr:to>
      <xdr:col>1</xdr:col>
      <xdr:colOff>0</xdr:colOff>
      <xdr:row>18</xdr:row>
      <xdr:rowOff>0</xdr:rowOff>
    </xdr:to>
    <xdr:sp macro="" textlink="">
      <xdr:nvSpPr>
        <xdr:cNvPr id="3498" name="Rectangle 90"/>
        <xdr:cNvSpPr>
          <a:spLocks noChangeArrowheads="1"/>
        </xdr:cNvSpPr>
      </xdr:nvSpPr>
      <xdr:spPr bwMode="auto">
        <a:xfrm>
          <a:off x="0" y="3543300"/>
          <a:ext cx="180975" cy="1619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18</xdr:row>
      <xdr:rowOff>0</xdr:rowOff>
    </xdr:from>
    <xdr:to>
      <xdr:col>1</xdr:col>
      <xdr:colOff>0</xdr:colOff>
      <xdr:row>19</xdr:row>
      <xdr:rowOff>0</xdr:rowOff>
    </xdr:to>
    <xdr:sp macro="" textlink="">
      <xdr:nvSpPr>
        <xdr:cNvPr id="3499" name="Rectangle 91"/>
        <xdr:cNvSpPr>
          <a:spLocks noChangeArrowheads="1"/>
        </xdr:cNvSpPr>
      </xdr:nvSpPr>
      <xdr:spPr bwMode="auto">
        <a:xfrm>
          <a:off x="0" y="3705225"/>
          <a:ext cx="180975" cy="1619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19</xdr:row>
      <xdr:rowOff>0</xdr:rowOff>
    </xdr:from>
    <xdr:to>
      <xdr:col>1</xdr:col>
      <xdr:colOff>0</xdr:colOff>
      <xdr:row>20</xdr:row>
      <xdr:rowOff>0</xdr:rowOff>
    </xdr:to>
    <xdr:sp macro="" textlink="">
      <xdr:nvSpPr>
        <xdr:cNvPr id="3500" name="Rectangle 92"/>
        <xdr:cNvSpPr>
          <a:spLocks noChangeArrowheads="1"/>
        </xdr:cNvSpPr>
      </xdr:nvSpPr>
      <xdr:spPr bwMode="auto">
        <a:xfrm>
          <a:off x="0" y="3867150"/>
          <a:ext cx="180975" cy="1619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20</xdr:row>
      <xdr:rowOff>0</xdr:rowOff>
    </xdr:from>
    <xdr:to>
      <xdr:col>1</xdr:col>
      <xdr:colOff>0</xdr:colOff>
      <xdr:row>21</xdr:row>
      <xdr:rowOff>0</xdr:rowOff>
    </xdr:to>
    <xdr:sp macro="" textlink="">
      <xdr:nvSpPr>
        <xdr:cNvPr id="3501" name="Rectangle 93"/>
        <xdr:cNvSpPr>
          <a:spLocks noChangeArrowheads="1"/>
        </xdr:cNvSpPr>
      </xdr:nvSpPr>
      <xdr:spPr bwMode="auto">
        <a:xfrm>
          <a:off x="0" y="4029075"/>
          <a:ext cx="180975" cy="1619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21</xdr:row>
      <xdr:rowOff>0</xdr:rowOff>
    </xdr:from>
    <xdr:to>
      <xdr:col>1</xdr:col>
      <xdr:colOff>0</xdr:colOff>
      <xdr:row>22</xdr:row>
      <xdr:rowOff>0</xdr:rowOff>
    </xdr:to>
    <xdr:sp macro="" textlink="">
      <xdr:nvSpPr>
        <xdr:cNvPr id="3502" name="Rectangle 94"/>
        <xdr:cNvSpPr>
          <a:spLocks noChangeArrowheads="1"/>
        </xdr:cNvSpPr>
      </xdr:nvSpPr>
      <xdr:spPr bwMode="auto">
        <a:xfrm>
          <a:off x="0" y="4191000"/>
          <a:ext cx="180975" cy="1619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22</xdr:row>
      <xdr:rowOff>0</xdr:rowOff>
    </xdr:from>
    <xdr:to>
      <xdr:col>1</xdr:col>
      <xdr:colOff>0</xdr:colOff>
      <xdr:row>23</xdr:row>
      <xdr:rowOff>0</xdr:rowOff>
    </xdr:to>
    <xdr:sp macro="" textlink="">
      <xdr:nvSpPr>
        <xdr:cNvPr id="3503" name="Rectangle 95"/>
        <xdr:cNvSpPr>
          <a:spLocks noChangeArrowheads="1"/>
        </xdr:cNvSpPr>
      </xdr:nvSpPr>
      <xdr:spPr bwMode="auto">
        <a:xfrm>
          <a:off x="0" y="4352925"/>
          <a:ext cx="180975" cy="1619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23</xdr:row>
      <xdr:rowOff>0</xdr:rowOff>
    </xdr:from>
    <xdr:to>
      <xdr:col>1</xdr:col>
      <xdr:colOff>0</xdr:colOff>
      <xdr:row>24</xdr:row>
      <xdr:rowOff>0</xdr:rowOff>
    </xdr:to>
    <xdr:sp macro="" textlink="">
      <xdr:nvSpPr>
        <xdr:cNvPr id="3504" name="Rectangle 96"/>
        <xdr:cNvSpPr>
          <a:spLocks noChangeArrowheads="1"/>
        </xdr:cNvSpPr>
      </xdr:nvSpPr>
      <xdr:spPr bwMode="auto">
        <a:xfrm>
          <a:off x="0" y="4514850"/>
          <a:ext cx="180975" cy="1619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24</xdr:row>
      <xdr:rowOff>0</xdr:rowOff>
    </xdr:from>
    <xdr:to>
      <xdr:col>1</xdr:col>
      <xdr:colOff>0</xdr:colOff>
      <xdr:row>25</xdr:row>
      <xdr:rowOff>0</xdr:rowOff>
    </xdr:to>
    <xdr:sp macro="" textlink="">
      <xdr:nvSpPr>
        <xdr:cNvPr id="3505" name="Rectangle 97"/>
        <xdr:cNvSpPr>
          <a:spLocks noChangeArrowheads="1"/>
        </xdr:cNvSpPr>
      </xdr:nvSpPr>
      <xdr:spPr bwMode="auto">
        <a:xfrm>
          <a:off x="0" y="4676775"/>
          <a:ext cx="180975" cy="1619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25</xdr:row>
      <xdr:rowOff>0</xdr:rowOff>
    </xdr:from>
    <xdr:to>
      <xdr:col>1</xdr:col>
      <xdr:colOff>0</xdr:colOff>
      <xdr:row>26</xdr:row>
      <xdr:rowOff>0</xdr:rowOff>
    </xdr:to>
    <xdr:sp macro="" textlink="">
      <xdr:nvSpPr>
        <xdr:cNvPr id="3506" name="Rectangle 98"/>
        <xdr:cNvSpPr>
          <a:spLocks noChangeArrowheads="1"/>
        </xdr:cNvSpPr>
      </xdr:nvSpPr>
      <xdr:spPr bwMode="auto">
        <a:xfrm>
          <a:off x="0" y="4838700"/>
          <a:ext cx="180975" cy="1619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26</xdr:row>
      <xdr:rowOff>0</xdr:rowOff>
    </xdr:from>
    <xdr:to>
      <xdr:col>1</xdr:col>
      <xdr:colOff>0</xdr:colOff>
      <xdr:row>27</xdr:row>
      <xdr:rowOff>0</xdr:rowOff>
    </xdr:to>
    <xdr:sp macro="" textlink="">
      <xdr:nvSpPr>
        <xdr:cNvPr id="3507" name="Rectangle 99"/>
        <xdr:cNvSpPr>
          <a:spLocks noChangeArrowheads="1"/>
        </xdr:cNvSpPr>
      </xdr:nvSpPr>
      <xdr:spPr bwMode="auto">
        <a:xfrm>
          <a:off x="0" y="5000625"/>
          <a:ext cx="180975" cy="1619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27</xdr:row>
      <xdr:rowOff>0</xdr:rowOff>
    </xdr:from>
    <xdr:to>
      <xdr:col>1</xdr:col>
      <xdr:colOff>0</xdr:colOff>
      <xdr:row>28</xdr:row>
      <xdr:rowOff>0</xdr:rowOff>
    </xdr:to>
    <xdr:sp macro="" textlink="">
      <xdr:nvSpPr>
        <xdr:cNvPr id="3508" name="Rectangle 100"/>
        <xdr:cNvSpPr>
          <a:spLocks noChangeArrowheads="1"/>
        </xdr:cNvSpPr>
      </xdr:nvSpPr>
      <xdr:spPr bwMode="auto">
        <a:xfrm>
          <a:off x="0" y="5162550"/>
          <a:ext cx="180975" cy="1619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28</xdr:row>
      <xdr:rowOff>0</xdr:rowOff>
    </xdr:from>
    <xdr:to>
      <xdr:col>1</xdr:col>
      <xdr:colOff>0</xdr:colOff>
      <xdr:row>29</xdr:row>
      <xdr:rowOff>0</xdr:rowOff>
    </xdr:to>
    <xdr:sp macro="" textlink="">
      <xdr:nvSpPr>
        <xdr:cNvPr id="3509" name="Rectangle 101"/>
        <xdr:cNvSpPr>
          <a:spLocks noChangeArrowheads="1"/>
        </xdr:cNvSpPr>
      </xdr:nvSpPr>
      <xdr:spPr bwMode="auto">
        <a:xfrm>
          <a:off x="0" y="5324475"/>
          <a:ext cx="180975" cy="1619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29</xdr:row>
      <xdr:rowOff>0</xdr:rowOff>
    </xdr:from>
    <xdr:to>
      <xdr:col>1</xdr:col>
      <xdr:colOff>0</xdr:colOff>
      <xdr:row>30</xdr:row>
      <xdr:rowOff>0</xdr:rowOff>
    </xdr:to>
    <xdr:sp macro="" textlink="">
      <xdr:nvSpPr>
        <xdr:cNvPr id="3510" name="Rectangle 102"/>
        <xdr:cNvSpPr>
          <a:spLocks noChangeArrowheads="1"/>
        </xdr:cNvSpPr>
      </xdr:nvSpPr>
      <xdr:spPr bwMode="auto">
        <a:xfrm>
          <a:off x="0" y="5486400"/>
          <a:ext cx="180975" cy="1619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30</xdr:row>
      <xdr:rowOff>0</xdr:rowOff>
    </xdr:from>
    <xdr:to>
      <xdr:col>1</xdr:col>
      <xdr:colOff>0</xdr:colOff>
      <xdr:row>31</xdr:row>
      <xdr:rowOff>0</xdr:rowOff>
    </xdr:to>
    <xdr:sp macro="" textlink="">
      <xdr:nvSpPr>
        <xdr:cNvPr id="3511" name="Rectangle 103"/>
        <xdr:cNvSpPr>
          <a:spLocks noChangeArrowheads="1"/>
        </xdr:cNvSpPr>
      </xdr:nvSpPr>
      <xdr:spPr bwMode="auto">
        <a:xfrm>
          <a:off x="0" y="5648325"/>
          <a:ext cx="180975" cy="1619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31</xdr:row>
      <xdr:rowOff>0</xdr:rowOff>
    </xdr:from>
    <xdr:to>
      <xdr:col>1</xdr:col>
      <xdr:colOff>0</xdr:colOff>
      <xdr:row>32</xdr:row>
      <xdr:rowOff>0</xdr:rowOff>
    </xdr:to>
    <xdr:sp macro="" textlink="">
      <xdr:nvSpPr>
        <xdr:cNvPr id="3512" name="Rectangle 104"/>
        <xdr:cNvSpPr>
          <a:spLocks noChangeArrowheads="1"/>
        </xdr:cNvSpPr>
      </xdr:nvSpPr>
      <xdr:spPr bwMode="auto">
        <a:xfrm>
          <a:off x="0" y="5810250"/>
          <a:ext cx="180975" cy="1619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32</xdr:row>
      <xdr:rowOff>0</xdr:rowOff>
    </xdr:from>
    <xdr:to>
      <xdr:col>1</xdr:col>
      <xdr:colOff>0</xdr:colOff>
      <xdr:row>33</xdr:row>
      <xdr:rowOff>0</xdr:rowOff>
    </xdr:to>
    <xdr:sp macro="" textlink="">
      <xdr:nvSpPr>
        <xdr:cNvPr id="3513" name="Rectangle 105"/>
        <xdr:cNvSpPr>
          <a:spLocks noChangeArrowheads="1"/>
        </xdr:cNvSpPr>
      </xdr:nvSpPr>
      <xdr:spPr bwMode="auto">
        <a:xfrm>
          <a:off x="0" y="5972175"/>
          <a:ext cx="180975" cy="1619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33</xdr:row>
      <xdr:rowOff>0</xdr:rowOff>
    </xdr:from>
    <xdr:to>
      <xdr:col>1</xdr:col>
      <xdr:colOff>0</xdr:colOff>
      <xdr:row>34</xdr:row>
      <xdr:rowOff>0</xdr:rowOff>
    </xdr:to>
    <xdr:sp macro="" textlink="">
      <xdr:nvSpPr>
        <xdr:cNvPr id="3514" name="Rectangle 106"/>
        <xdr:cNvSpPr>
          <a:spLocks noChangeArrowheads="1"/>
        </xdr:cNvSpPr>
      </xdr:nvSpPr>
      <xdr:spPr bwMode="auto">
        <a:xfrm>
          <a:off x="0" y="6134100"/>
          <a:ext cx="180975" cy="1619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34</xdr:row>
      <xdr:rowOff>0</xdr:rowOff>
    </xdr:from>
    <xdr:to>
      <xdr:col>1</xdr:col>
      <xdr:colOff>0</xdr:colOff>
      <xdr:row>35</xdr:row>
      <xdr:rowOff>0</xdr:rowOff>
    </xdr:to>
    <xdr:sp macro="" textlink="">
      <xdr:nvSpPr>
        <xdr:cNvPr id="3515" name="Rectangle 107"/>
        <xdr:cNvSpPr>
          <a:spLocks noChangeArrowheads="1"/>
        </xdr:cNvSpPr>
      </xdr:nvSpPr>
      <xdr:spPr bwMode="auto">
        <a:xfrm>
          <a:off x="0" y="6296025"/>
          <a:ext cx="180975" cy="1619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35</xdr:row>
      <xdr:rowOff>0</xdr:rowOff>
    </xdr:from>
    <xdr:to>
      <xdr:col>1</xdr:col>
      <xdr:colOff>0</xdr:colOff>
      <xdr:row>36</xdr:row>
      <xdr:rowOff>0</xdr:rowOff>
    </xdr:to>
    <xdr:sp macro="" textlink="">
      <xdr:nvSpPr>
        <xdr:cNvPr id="3516" name="Rectangle 108"/>
        <xdr:cNvSpPr>
          <a:spLocks noChangeArrowheads="1"/>
        </xdr:cNvSpPr>
      </xdr:nvSpPr>
      <xdr:spPr bwMode="auto">
        <a:xfrm>
          <a:off x="0" y="6457950"/>
          <a:ext cx="180975" cy="1619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36</xdr:row>
      <xdr:rowOff>0</xdr:rowOff>
    </xdr:from>
    <xdr:to>
      <xdr:col>1</xdr:col>
      <xdr:colOff>0</xdr:colOff>
      <xdr:row>37</xdr:row>
      <xdr:rowOff>0</xdr:rowOff>
    </xdr:to>
    <xdr:sp macro="" textlink="">
      <xdr:nvSpPr>
        <xdr:cNvPr id="3517" name="Rectangle 109"/>
        <xdr:cNvSpPr>
          <a:spLocks noChangeArrowheads="1"/>
        </xdr:cNvSpPr>
      </xdr:nvSpPr>
      <xdr:spPr bwMode="auto">
        <a:xfrm>
          <a:off x="0" y="6619875"/>
          <a:ext cx="180975" cy="1619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37</xdr:row>
      <xdr:rowOff>0</xdr:rowOff>
    </xdr:from>
    <xdr:to>
      <xdr:col>1</xdr:col>
      <xdr:colOff>0</xdr:colOff>
      <xdr:row>38</xdr:row>
      <xdr:rowOff>0</xdr:rowOff>
    </xdr:to>
    <xdr:sp macro="" textlink="">
      <xdr:nvSpPr>
        <xdr:cNvPr id="3518" name="Rectangle 110"/>
        <xdr:cNvSpPr>
          <a:spLocks noChangeArrowheads="1"/>
        </xdr:cNvSpPr>
      </xdr:nvSpPr>
      <xdr:spPr bwMode="auto">
        <a:xfrm>
          <a:off x="0" y="6781800"/>
          <a:ext cx="180975" cy="1619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38</xdr:row>
      <xdr:rowOff>0</xdr:rowOff>
    </xdr:from>
    <xdr:to>
      <xdr:col>1</xdr:col>
      <xdr:colOff>0</xdr:colOff>
      <xdr:row>39</xdr:row>
      <xdr:rowOff>0</xdr:rowOff>
    </xdr:to>
    <xdr:sp macro="" textlink="">
      <xdr:nvSpPr>
        <xdr:cNvPr id="3519" name="Rectangle 111"/>
        <xdr:cNvSpPr>
          <a:spLocks noChangeArrowheads="1"/>
        </xdr:cNvSpPr>
      </xdr:nvSpPr>
      <xdr:spPr bwMode="auto">
        <a:xfrm>
          <a:off x="0" y="6943725"/>
          <a:ext cx="180975" cy="1619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39</xdr:row>
      <xdr:rowOff>0</xdr:rowOff>
    </xdr:from>
    <xdr:to>
      <xdr:col>1</xdr:col>
      <xdr:colOff>0</xdr:colOff>
      <xdr:row>40</xdr:row>
      <xdr:rowOff>0</xdr:rowOff>
    </xdr:to>
    <xdr:sp macro="" textlink="">
      <xdr:nvSpPr>
        <xdr:cNvPr id="3520" name="Rectangle 112"/>
        <xdr:cNvSpPr>
          <a:spLocks noChangeArrowheads="1"/>
        </xdr:cNvSpPr>
      </xdr:nvSpPr>
      <xdr:spPr bwMode="auto">
        <a:xfrm>
          <a:off x="0" y="7105650"/>
          <a:ext cx="180975" cy="1619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40</xdr:row>
      <xdr:rowOff>0</xdr:rowOff>
    </xdr:from>
    <xdr:to>
      <xdr:col>1</xdr:col>
      <xdr:colOff>0</xdr:colOff>
      <xdr:row>41</xdr:row>
      <xdr:rowOff>0</xdr:rowOff>
    </xdr:to>
    <xdr:sp macro="" textlink="">
      <xdr:nvSpPr>
        <xdr:cNvPr id="3521" name="Rectangle 113"/>
        <xdr:cNvSpPr>
          <a:spLocks noChangeArrowheads="1"/>
        </xdr:cNvSpPr>
      </xdr:nvSpPr>
      <xdr:spPr bwMode="auto">
        <a:xfrm>
          <a:off x="0" y="7267575"/>
          <a:ext cx="180975" cy="1619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41</xdr:row>
      <xdr:rowOff>0</xdr:rowOff>
    </xdr:from>
    <xdr:to>
      <xdr:col>1</xdr:col>
      <xdr:colOff>0</xdr:colOff>
      <xdr:row>42</xdr:row>
      <xdr:rowOff>0</xdr:rowOff>
    </xdr:to>
    <xdr:sp macro="" textlink="">
      <xdr:nvSpPr>
        <xdr:cNvPr id="3522" name="Rectangle 114"/>
        <xdr:cNvSpPr>
          <a:spLocks noChangeArrowheads="1"/>
        </xdr:cNvSpPr>
      </xdr:nvSpPr>
      <xdr:spPr bwMode="auto">
        <a:xfrm>
          <a:off x="0" y="7429500"/>
          <a:ext cx="180975" cy="1619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42</xdr:row>
      <xdr:rowOff>0</xdr:rowOff>
    </xdr:from>
    <xdr:to>
      <xdr:col>1</xdr:col>
      <xdr:colOff>0</xdr:colOff>
      <xdr:row>43</xdr:row>
      <xdr:rowOff>0</xdr:rowOff>
    </xdr:to>
    <xdr:sp macro="" textlink="">
      <xdr:nvSpPr>
        <xdr:cNvPr id="3523" name="Rectangle 115"/>
        <xdr:cNvSpPr>
          <a:spLocks noChangeArrowheads="1"/>
        </xdr:cNvSpPr>
      </xdr:nvSpPr>
      <xdr:spPr bwMode="auto">
        <a:xfrm>
          <a:off x="0" y="7591425"/>
          <a:ext cx="180975" cy="1619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43</xdr:row>
      <xdr:rowOff>0</xdr:rowOff>
    </xdr:from>
    <xdr:to>
      <xdr:col>1</xdr:col>
      <xdr:colOff>0</xdr:colOff>
      <xdr:row>44</xdr:row>
      <xdr:rowOff>0</xdr:rowOff>
    </xdr:to>
    <xdr:sp macro="" textlink="">
      <xdr:nvSpPr>
        <xdr:cNvPr id="3524" name="Rectangle 116"/>
        <xdr:cNvSpPr>
          <a:spLocks noChangeArrowheads="1"/>
        </xdr:cNvSpPr>
      </xdr:nvSpPr>
      <xdr:spPr bwMode="auto">
        <a:xfrm>
          <a:off x="0" y="7753350"/>
          <a:ext cx="180975" cy="1619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3525" name="Rectangle 156"/>
        <xdr:cNvSpPr>
          <a:spLocks noChangeArrowheads="1"/>
        </xdr:cNvSpPr>
      </xdr:nvSpPr>
      <xdr:spPr bwMode="auto">
        <a:xfrm>
          <a:off x="0" y="0"/>
          <a:ext cx="3143250" cy="1619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3</xdr:col>
      <xdr:colOff>0</xdr:colOff>
      <xdr:row>2</xdr:row>
      <xdr:rowOff>0</xdr:rowOff>
    </xdr:to>
    <xdr:sp macro="" textlink="">
      <xdr:nvSpPr>
        <xdr:cNvPr id="3526" name="Rectangle 157"/>
        <xdr:cNvSpPr>
          <a:spLocks noChangeArrowheads="1"/>
        </xdr:cNvSpPr>
      </xdr:nvSpPr>
      <xdr:spPr bwMode="auto">
        <a:xfrm>
          <a:off x="0" y="161925"/>
          <a:ext cx="1076325" cy="1619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3</xdr:row>
      <xdr:rowOff>0</xdr:rowOff>
    </xdr:to>
    <xdr:sp macro="" textlink="">
      <xdr:nvSpPr>
        <xdr:cNvPr id="3527" name="Rectangle 158"/>
        <xdr:cNvSpPr>
          <a:spLocks noChangeArrowheads="1"/>
        </xdr:cNvSpPr>
      </xdr:nvSpPr>
      <xdr:spPr bwMode="auto">
        <a:xfrm>
          <a:off x="0" y="323850"/>
          <a:ext cx="1076325" cy="1619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2</xdr:col>
      <xdr:colOff>0</xdr:colOff>
      <xdr:row>2</xdr:row>
      <xdr:rowOff>0</xdr:rowOff>
    </xdr:to>
    <xdr:sp macro="" textlink="">
      <xdr:nvSpPr>
        <xdr:cNvPr id="5894" name="Rectangle 20"/>
        <xdr:cNvSpPr>
          <a:spLocks noChangeArrowheads="1"/>
        </xdr:cNvSpPr>
      </xdr:nvSpPr>
      <xdr:spPr bwMode="auto">
        <a:xfrm>
          <a:off x="0" y="152400"/>
          <a:ext cx="733425" cy="1524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2</xdr:col>
      <xdr:colOff>0</xdr:colOff>
      <xdr:row>3</xdr:row>
      <xdr:rowOff>0</xdr:rowOff>
    </xdr:to>
    <xdr:sp macro="" textlink="">
      <xdr:nvSpPr>
        <xdr:cNvPr id="5895" name="Rectangle 21"/>
        <xdr:cNvSpPr>
          <a:spLocks noChangeArrowheads="1"/>
        </xdr:cNvSpPr>
      </xdr:nvSpPr>
      <xdr:spPr bwMode="auto">
        <a:xfrm>
          <a:off x="0" y="304800"/>
          <a:ext cx="733425" cy="1524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5896" name="Rectangle 22"/>
        <xdr:cNvSpPr>
          <a:spLocks noChangeArrowheads="1"/>
        </xdr:cNvSpPr>
      </xdr:nvSpPr>
      <xdr:spPr bwMode="auto">
        <a:xfrm>
          <a:off x="4371975" y="0"/>
          <a:ext cx="514350" cy="1524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9</xdr:col>
      <xdr:colOff>0</xdr:colOff>
      <xdr:row>1</xdr:row>
      <xdr:rowOff>0</xdr:rowOff>
    </xdr:from>
    <xdr:to>
      <xdr:col>10</xdr:col>
      <xdr:colOff>0</xdr:colOff>
      <xdr:row>2</xdr:row>
      <xdr:rowOff>0</xdr:rowOff>
    </xdr:to>
    <xdr:sp macro="" textlink="">
      <xdr:nvSpPr>
        <xdr:cNvPr id="5897" name="Rectangle 23"/>
        <xdr:cNvSpPr>
          <a:spLocks noChangeArrowheads="1"/>
        </xdr:cNvSpPr>
      </xdr:nvSpPr>
      <xdr:spPr bwMode="auto">
        <a:xfrm>
          <a:off x="4371975" y="152400"/>
          <a:ext cx="514350" cy="1524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9</xdr:col>
      <xdr:colOff>0</xdr:colOff>
      <xdr:row>2</xdr:row>
      <xdr:rowOff>0</xdr:rowOff>
    </xdr:from>
    <xdr:to>
      <xdr:col>10</xdr:col>
      <xdr:colOff>0</xdr:colOff>
      <xdr:row>3</xdr:row>
      <xdr:rowOff>0</xdr:rowOff>
    </xdr:to>
    <xdr:sp macro="" textlink="">
      <xdr:nvSpPr>
        <xdr:cNvPr id="5898" name="Rectangle 24"/>
        <xdr:cNvSpPr>
          <a:spLocks noChangeArrowheads="1"/>
        </xdr:cNvSpPr>
      </xdr:nvSpPr>
      <xdr:spPr bwMode="auto">
        <a:xfrm>
          <a:off x="4371975" y="304800"/>
          <a:ext cx="514350" cy="1524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12</xdr:col>
      <xdr:colOff>0</xdr:colOff>
      <xdr:row>3</xdr:row>
      <xdr:rowOff>0</xdr:rowOff>
    </xdr:to>
    <xdr:sp macro="" textlink="">
      <xdr:nvSpPr>
        <xdr:cNvPr id="5899" name="Rectangle 25"/>
        <xdr:cNvSpPr>
          <a:spLocks noChangeArrowheads="1"/>
        </xdr:cNvSpPr>
      </xdr:nvSpPr>
      <xdr:spPr bwMode="auto">
        <a:xfrm>
          <a:off x="5400675" y="304800"/>
          <a:ext cx="514350" cy="1524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1</xdr:row>
      <xdr:rowOff>0</xdr:rowOff>
    </xdr:to>
    <xdr:sp macro="" textlink="">
      <xdr:nvSpPr>
        <xdr:cNvPr id="5900" name="Rectangle 26"/>
        <xdr:cNvSpPr>
          <a:spLocks noChangeArrowheads="1"/>
        </xdr:cNvSpPr>
      </xdr:nvSpPr>
      <xdr:spPr bwMode="auto">
        <a:xfrm>
          <a:off x="6429375" y="0"/>
          <a:ext cx="0" cy="1524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2</xdr:row>
      <xdr:rowOff>0</xdr:rowOff>
    </xdr:from>
    <xdr:to>
      <xdr:col>13</xdr:col>
      <xdr:colOff>0</xdr:colOff>
      <xdr:row>3</xdr:row>
      <xdr:rowOff>0</xdr:rowOff>
    </xdr:to>
    <xdr:sp macro="" textlink="">
      <xdr:nvSpPr>
        <xdr:cNvPr id="5901" name="Rectangle 27"/>
        <xdr:cNvSpPr>
          <a:spLocks noChangeArrowheads="1"/>
        </xdr:cNvSpPr>
      </xdr:nvSpPr>
      <xdr:spPr bwMode="auto">
        <a:xfrm>
          <a:off x="6429375" y="304800"/>
          <a:ext cx="0" cy="1524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5902" name="Rectangle 32"/>
        <xdr:cNvSpPr>
          <a:spLocks noChangeArrowheads="1"/>
        </xdr:cNvSpPr>
      </xdr:nvSpPr>
      <xdr:spPr bwMode="auto">
        <a:xfrm>
          <a:off x="0" y="457200"/>
          <a:ext cx="219075" cy="75247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1</xdr:col>
      <xdr:colOff>0</xdr:colOff>
      <xdr:row>5</xdr:row>
      <xdr:rowOff>0</xdr:rowOff>
    </xdr:to>
    <xdr:sp macro="" textlink="">
      <xdr:nvSpPr>
        <xdr:cNvPr id="5903" name="Rectangle 33"/>
        <xdr:cNvSpPr>
          <a:spLocks noChangeArrowheads="1"/>
        </xdr:cNvSpPr>
      </xdr:nvSpPr>
      <xdr:spPr bwMode="auto">
        <a:xfrm>
          <a:off x="0" y="120967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1</xdr:col>
      <xdr:colOff>0</xdr:colOff>
      <xdr:row>6</xdr:row>
      <xdr:rowOff>0</xdr:rowOff>
    </xdr:to>
    <xdr:sp macro="" textlink="">
      <xdr:nvSpPr>
        <xdr:cNvPr id="5904" name="Rectangle 34"/>
        <xdr:cNvSpPr>
          <a:spLocks noChangeArrowheads="1"/>
        </xdr:cNvSpPr>
      </xdr:nvSpPr>
      <xdr:spPr bwMode="auto">
        <a:xfrm>
          <a:off x="0" y="138112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0</xdr:colOff>
      <xdr:row>7</xdr:row>
      <xdr:rowOff>0</xdr:rowOff>
    </xdr:to>
    <xdr:sp macro="" textlink="">
      <xdr:nvSpPr>
        <xdr:cNvPr id="5905" name="Rectangle 35"/>
        <xdr:cNvSpPr>
          <a:spLocks noChangeArrowheads="1"/>
        </xdr:cNvSpPr>
      </xdr:nvSpPr>
      <xdr:spPr bwMode="auto">
        <a:xfrm>
          <a:off x="0" y="155257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7</xdr:row>
      <xdr:rowOff>0</xdr:rowOff>
    </xdr:from>
    <xdr:to>
      <xdr:col>1</xdr:col>
      <xdr:colOff>0</xdr:colOff>
      <xdr:row>8</xdr:row>
      <xdr:rowOff>0</xdr:rowOff>
    </xdr:to>
    <xdr:sp macro="" textlink="">
      <xdr:nvSpPr>
        <xdr:cNvPr id="5906" name="Rectangle 36"/>
        <xdr:cNvSpPr>
          <a:spLocks noChangeArrowheads="1"/>
        </xdr:cNvSpPr>
      </xdr:nvSpPr>
      <xdr:spPr bwMode="auto">
        <a:xfrm>
          <a:off x="0" y="172402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8</xdr:row>
      <xdr:rowOff>0</xdr:rowOff>
    </xdr:from>
    <xdr:to>
      <xdr:col>1</xdr:col>
      <xdr:colOff>0</xdr:colOff>
      <xdr:row>9</xdr:row>
      <xdr:rowOff>0</xdr:rowOff>
    </xdr:to>
    <xdr:sp macro="" textlink="">
      <xdr:nvSpPr>
        <xdr:cNvPr id="5907" name="Rectangle 37"/>
        <xdr:cNvSpPr>
          <a:spLocks noChangeArrowheads="1"/>
        </xdr:cNvSpPr>
      </xdr:nvSpPr>
      <xdr:spPr bwMode="auto">
        <a:xfrm>
          <a:off x="0" y="189547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9</xdr:row>
      <xdr:rowOff>0</xdr:rowOff>
    </xdr:from>
    <xdr:to>
      <xdr:col>1</xdr:col>
      <xdr:colOff>0</xdr:colOff>
      <xdr:row>10</xdr:row>
      <xdr:rowOff>0</xdr:rowOff>
    </xdr:to>
    <xdr:sp macro="" textlink="">
      <xdr:nvSpPr>
        <xdr:cNvPr id="5908" name="Rectangle 38"/>
        <xdr:cNvSpPr>
          <a:spLocks noChangeArrowheads="1"/>
        </xdr:cNvSpPr>
      </xdr:nvSpPr>
      <xdr:spPr bwMode="auto">
        <a:xfrm>
          <a:off x="0" y="206692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10</xdr:row>
      <xdr:rowOff>0</xdr:rowOff>
    </xdr:from>
    <xdr:to>
      <xdr:col>1</xdr:col>
      <xdr:colOff>0</xdr:colOff>
      <xdr:row>11</xdr:row>
      <xdr:rowOff>0</xdr:rowOff>
    </xdr:to>
    <xdr:sp macro="" textlink="">
      <xdr:nvSpPr>
        <xdr:cNvPr id="5909" name="Rectangle 39"/>
        <xdr:cNvSpPr>
          <a:spLocks noChangeArrowheads="1"/>
        </xdr:cNvSpPr>
      </xdr:nvSpPr>
      <xdr:spPr bwMode="auto">
        <a:xfrm>
          <a:off x="0" y="223837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11</xdr:row>
      <xdr:rowOff>0</xdr:rowOff>
    </xdr:from>
    <xdr:to>
      <xdr:col>1</xdr:col>
      <xdr:colOff>0</xdr:colOff>
      <xdr:row>12</xdr:row>
      <xdr:rowOff>0</xdr:rowOff>
    </xdr:to>
    <xdr:sp macro="" textlink="">
      <xdr:nvSpPr>
        <xdr:cNvPr id="5910" name="Rectangle 40"/>
        <xdr:cNvSpPr>
          <a:spLocks noChangeArrowheads="1"/>
        </xdr:cNvSpPr>
      </xdr:nvSpPr>
      <xdr:spPr bwMode="auto">
        <a:xfrm>
          <a:off x="0" y="240982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12</xdr:row>
      <xdr:rowOff>0</xdr:rowOff>
    </xdr:from>
    <xdr:to>
      <xdr:col>1</xdr:col>
      <xdr:colOff>0</xdr:colOff>
      <xdr:row>13</xdr:row>
      <xdr:rowOff>0</xdr:rowOff>
    </xdr:to>
    <xdr:sp macro="" textlink="">
      <xdr:nvSpPr>
        <xdr:cNvPr id="5911" name="Rectangle 41"/>
        <xdr:cNvSpPr>
          <a:spLocks noChangeArrowheads="1"/>
        </xdr:cNvSpPr>
      </xdr:nvSpPr>
      <xdr:spPr bwMode="auto">
        <a:xfrm>
          <a:off x="0" y="258127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13</xdr:row>
      <xdr:rowOff>0</xdr:rowOff>
    </xdr:from>
    <xdr:to>
      <xdr:col>1</xdr:col>
      <xdr:colOff>0</xdr:colOff>
      <xdr:row>14</xdr:row>
      <xdr:rowOff>0</xdr:rowOff>
    </xdr:to>
    <xdr:sp macro="" textlink="">
      <xdr:nvSpPr>
        <xdr:cNvPr id="5912" name="Rectangle 42"/>
        <xdr:cNvSpPr>
          <a:spLocks noChangeArrowheads="1"/>
        </xdr:cNvSpPr>
      </xdr:nvSpPr>
      <xdr:spPr bwMode="auto">
        <a:xfrm>
          <a:off x="0" y="275272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1</xdr:col>
      <xdr:colOff>0</xdr:colOff>
      <xdr:row>15</xdr:row>
      <xdr:rowOff>0</xdr:rowOff>
    </xdr:to>
    <xdr:sp macro="" textlink="">
      <xdr:nvSpPr>
        <xdr:cNvPr id="5913" name="Rectangle 43"/>
        <xdr:cNvSpPr>
          <a:spLocks noChangeArrowheads="1"/>
        </xdr:cNvSpPr>
      </xdr:nvSpPr>
      <xdr:spPr bwMode="auto">
        <a:xfrm>
          <a:off x="0" y="292417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15</xdr:row>
      <xdr:rowOff>0</xdr:rowOff>
    </xdr:from>
    <xdr:to>
      <xdr:col>1</xdr:col>
      <xdr:colOff>0</xdr:colOff>
      <xdr:row>16</xdr:row>
      <xdr:rowOff>0</xdr:rowOff>
    </xdr:to>
    <xdr:sp macro="" textlink="">
      <xdr:nvSpPr>
        <xdr:cNvPr id="5914" name="Rectangle 44"/>
        <xdr:cNvSpPr>
          <a:spLocks noChangeArrowheads="1"/>
        </xdr:cNvSpPr>
      </xdr:nvSpPr>
      <xdr:spPr bwMode="auto">
        <a:xfrm>
          <a:off x="0" y="309562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16</xdr:row>
      <xdr:rowOff>0</xdr:rowOff>
    </xdr:from>
    <xdr:to>
      <xdr:col>1</xdr:col>
      <xdr:colOff>0</xdr:colOff>
      <xdr:row>17</xdr:row>
      <xdr:rowOff>0</xdr:rowOff>
    </xdr:to>
    <xdr:sp macro="" textlink="">
      <xdr:nvSpPr>
        <xdr:cNvPr id="5915" name="Rectangle 45"/>
        <xdr:cNvSpPr>
          <a:spLocks noChangeArrowheads="1"/>
        </xdr:cNvSpPr>
      </xdr:nvSpPr>
      <xdr:spPr bwMode="auto">
        <a:xfrm>
          <a:off x="0" y="326707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17</xdr:row>
      <xdr:rowOff>0</xdr:rowOff>
    </xdr:from>
    <xdr:to>
      <xdr:col>1</xdr:col>
      <xdr:colOff>0</xdr:colOff>
      <xdr:row>18</xdr:row>
      <xdr:rowOff>0</xdr:rowOff>
    </xdr:to>
    <xdr:sp macro="" textlink="">
      <xdr:nvSpPr>
        <xdr:cNvPr id="5916" name="Rectangle 46"/>
        <xdr:cNvSpPr>
          <a:spLocks noChangeArrowheads="1"/>
        </xdr:cNvSpPr>
      </xdr:nvSpPr>
      <xdr:spPr bwMode="auto">
        <a:xfrm>
          <a:off x="0" y="343852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18</xdr:row>
      <xdr:rowOff>0</xdr:rowOff>
    </xdr:from>
    <xdr:to>
      <xdr:col>1</xdr:col>
      <xdr:colOff>0</xdr:colOff>
      <xdr:row>19</xdr:row>
      <xdr:rowOff>0</xdr:rowOff>
    </xdr:to>
    <xdr:sp macro="" textlink="">
      <xdr:nvSpPr>
        <xdr:cNvPr id="5917" name="Rectangle 47"/>
        <xdr:cNvSpPr>
          <a:spLocks noChangeArrowheads="1"/>
        </xdr:cNvSpPr>
      </xdr:nvSpPr>
      <xdr:spPr bwMode="auto">
        <a:xfrm>
          <a:off x="0" y="360997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19</xdr:row>
      <xdr:rowOff>0</xdr:rowOff>
    </xdr:from>
    <xdr:to>
      <xdr:col>1</xdr:col>
      <xdr:colOff>0</xdr:colOff>
      <xdr:row>20</xdr:row>
      <xdr:rowOff>0</xdr:rowOff>
    </xdr:to>
    <xdr:sp macro="" textlink="">
      <xdr:nvSpPr>
        <xdr:cNvPr id="5918" name="Rectangle 48"/>
        <xdr:cNvSpPr>
          <a:spLocks noChangeArrowheads="1"/>
        </xdr:cNvSpPr>
      </xdr:nvSpPr>
      <xdr:spPr bwMode="auto">
        <a:xfrm>
          <a:off x="0" y="378142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20</xdr:row>
      <xdr:rowOff>0</xdr:rowOff>
    </xdr:from>
    <xdr:to>
      <xdr:col>1</xdr:col>
      <xdr:colOff>0</xdr:colOff>
      <xdr:row>21</xdr:row>
      <xdr:rowOff>0</xdr:rowOff>
    </xdr:to>
    <xdr:sp macro="" textlink="">
      <xdr:nvSpPr>
        <xdr:cNvPr id="5919" name="Rectangle 49"/>
        <xdr:cNvSpPr>
          <a:spLocks noChangeArrowheads="1"/>
        </xdr:cNvSpPr>
      </xdr:nvSpPr>
      <xdr:spPr bwMode="auto">
        <a:xfrm>
          <a:off x="0" y="395287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21</xdr:row>
      <xdr:rowOff>0</xdr:rowOff>
    </xdr:from>
    <xdr:to>
      <xdr:col>1</xdr:col>
      <xdr:colOff>0</xdr:colOff>
      <xdr:row>22</xdr:row>
      <xdr:rowOff>0</xdr:rowOff>
    </xdr:to>
    <xdr:sp macro="" textlink="">
      <xdr:nvSpPr>
        <xdr:cNvPr id="5920" name="Rectangle 50"/>
        <xdr:cNvSpPr>
          <a:spLocks noChangeArrowheads="1"/>
        </xdr:cNvSpPr>
      </xdr:nvSpPr>
      <xdr:spPr bwMode="auto">
        <a:xfrm>
          <a:off x="0" y="412432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22</xdr:row>
      <xdr:rowOff>0</xdr:rowOff>
    </xdr:from>
    <xdr:to>
      <xdr:col>1</xdr:col>
      <xdr:colOff>0</xdr:colOff>
      <xdr:row>23</xdr:row>
      <xdr:rowOff>0</xdr:rowOff>
    </xdr:to>
    <xdr:sp macro="" textlink="">
      <xdr:nvSpPr>
        <xdr:cNvPr id="5921" name="Rectangle 51"/>
        <xdr:cNvSpPr>
          <a:spLocks noChangeArrowheads="1"/>
        </xdr:cNvSpPr>
      </xdr:nvSpPr>
      <xdr:spPr bwMode="auto">
        <a:xfrm>
          <a:off x="0" y="429577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23</xdr:row>
      <xdr:rowOff>0</xdr:rowOff>
    </xdr:from>
    <xdr:to>
      <xdr:col>1</xdr:col>
      <xdr:colOff>0</xdr:colOff>
      <xdr:row>24</xdr:row>
      <xdr:rowOff>0</xdr:rowOff>
    </xdr:to>
    <xdr:sp macro="" textlink="">
      <xdr:nvSpPr>
        <xdr:cNvPr id="5922" name="Rectangle 52"/>
        <xdr:cNvSpPr>
          <a:spLocks noChangeArrowheads="1"/>
        </xdr:cNvSpPr>
      </xdr:nvSpPr>
      <xdr:spPr bwMode="auto">
        <a:xfrm>
          <a:off x="0" y="446722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24</xdr:row>
      <xdr:rowOff>0</xdr:rowOff>
    </xdr:from>
    <xdr:to>
      <xdr:col>1</xdr:col>
      <xdr:colOff>0</xdr:colOff>
      <xdr:row>25</xdr:row>
      <xdr:rowOff>0</xdr:rowOff>
    </xdr:to>
    <xdr:sp macro="" textlink="">
      <xdr:nvSpPr>
        <xdr:cNvPr id="5923" name="Rectangle 53"/>
        <xdr:cNvSpPr>
          <a:spLocks noChangeArrowheads="1"/>
        </xdr:cNvSpPr>
      </xdr:nvSpPr>
      <xdr:spPr bwMode="auto">
        <a:xfrm>
          <a:off x="0" y="463867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25</xdr:row>
      <xdr:rowOff>0</xdr:rowOff>
    </xdr:from>
    <xdr:to>
      <xdr:col>1</xdr:col>
      <xdr:colOff>0</xdr:colOff>
      <xdr:row>26</xdr:row>
      <xdr:rowOff>0</xdr:rowOff>
    </xdr:to>
    <xdr:sp macro="" textlink="">
      <xdr:nvSpPr>
        <xdr:cNvPr id="5924" name="Rectangle 54"/>
        <xdr:cNvSpPr>
          <a:spLocks noChangeArrowheads="1"/>
        </xdr:cNvSpPr>
      </xdr:nvSpPr>
      <xdr:spPr bwMode="auto">
        <a:xfrm>
          <a:off x="0" y="481012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26</xdr:row>
      <xdr:rowOff>0</xdr:rowOff>
    </xdr:from>
    <xdr:to>
      <xdr:col>1</xdr:col>
      <xdr:colOff>0</xdr:colOff>
      <xdr:row>27</xdr:row>
      <xdr:rowOff>0</xdr:rowOff>
    </xdr:to>
    <xdr:sp macro="" textlink="">
      <xdr:nvSpPr>
        <xdr:cNvPr id="5925" name="Rectangle 55"/>
        <xdr:cNvSpPr>
          <a:spLocks noChangeArrowheads="1"/>
        </xdr:cNvSpPr>
      </xdr:nvSpPr>
      <xdr:spPr bwMode="auto">
        <a:xfrm>
          <a:off x="0" y="498157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27</xdr:row>
      <xdr:rowOff>0</xdr:rowOff>
    </xdr:from>
    <xdr:to>
      <xdr:col>1</xdr:col>
      <xdr:colOff>0</xdr:colOff>
      <xdr:row>28</xdr:row>
      <xdr:rowOff>0</xdr:rowOff>
    </xdr:to>
    <xdr:sp macro="" textlink="">
      <xdr:nvSpPr>
        <xdr:cNvPr id="5926" name="Rectangle 56"/>
        <xdr:cNvSpPr>
          <a:spLocks noChangeArrowheads="1"/>
        </xdr:cNvSpPr>
      </xdr:nvSpPr>
      <xdr:spPr bwMode="auto">
        <a:xfrm>
          <a:off x="0" y="515302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28</xdr:row>
      <xdr:rowOff>0</xdr:rowOff>
    </xdr:from>
    <xdr:to>
      <xdr:col>1</xdr:col>
      <xdr:colOff>0</xdr:colOff>
      <xdr:row>29</xdr:row>
      <xdr:rowOff>0</xdr:rowOff>
    </xdr:to>
    <xdr:sp macro="" textlink="">
      <xdr:nvSpPr>
        <xdr:cNvPr id="5927" name="Rectangle 57"/>
        <xdr:cNvSpPr>
          <a:spLocks noChangeArrowheads="1"/>
        </xdr:cNvSpPr>
      </xdr:nvSpPr>
      <xdr:spPr bwMode="auto">
        <a:xfrm>
          <a:off x="0" y="532447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29</xdr:row>
      <xdr:rowOff>0</xdr:rowOff>
    </xdr:from>
    <xdr:to>
      <xdr:col>1</xdr:col>
      <xdr:colOff>0</xdr:colOff>
      <xdr:row>30</xdr:row>
      <xdr:rowOff>0</xdr:rowOff>
    </xdr:to>
    <xdr:sp macro="" textlink="">
      <xdr:nvSpPr>
        <xdr:cNvPr id="5928" name="Rectangle 58"/>
        <xdr:cNvSpPr>
          <a:spLocks noChangeArrowheads="1"/>
        </xdr:cNvSpPr>
      </xdr:nvSpPr>
      <xdr:spPr bwMode="auto">
        <a:xfrm>
          <a:off x="0" y="549592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30</xdr:row>
      <xdr:rowOff>0</xdr:rowOff>
    </xdr:from>
    <xdr:to>
      <xdr:col>1</xdr:col>
      <xdr:colOff>0</xdr:colOff>
      <xdr:row>31</xdr:row>
      <xdr:rowOff>0</xdr:rowOff>
    </xdr:to>
    <xdr:sp macro="" textlink="">
      <xdr:nvSpPr>
        <xdr:cNvPr id="5929" name="Rectangle 59"/>
        <xdr:cNvSpPr>
          <a:spLocks noChangeArrowheads="1"/>
        </xdr:cNvSpPr>
      </xdr:nvSpPr>
      <xdr:spPr bwMode="auto">
        <a:xfrm>
          <a:off x="0" y="566737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31</xdr:row>
      <xdr:rowOff>0</xdr:rowOff>
    </xdr:from>
    <xdr:to>
      <xdr:col>1</xdr:col>
      <xdr:colOff>0</xdr:colOff>
      <xdr:row>32</xdr:row>
      <xdr:rowOff>0</xdr:rowOff>
    </xdr:to>
    <xdr:sp macro="" textlink="">
      <xdr:nvSpPr>
        <xdr:cNvPr id="5930" name="Rectangle 60"/>
        <xdr:cNvSpPr>
          <a:spLocks noChangeArrowheads="1"/>
        </xdr:cNvSpPr>
      </xdr:nvSpPr>
      <xdr:spPr bwMode="auto">
        <a:xfrm>
          <a:off x="0" y="583882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32</xdr:row>
      <xdr:rowOff>0</xdr:rowOff>
    </xdr:from>
    <xdr:to>
      <xdr:col>1</xdr:col>
      <xdr:colOff>0</xdr:colOff>
      <xdr:row>33</xdr:row>
      <xdr:rowOff>0</xdr:rowOff>
    </xdr:to>
    <xdr:sp macro="" textlink="">
      <xdr:nvSpPr>
        <xdr:cNvPr id="5931" name="Rectangle 61"/>
        <xdr:cNvSpPr>
          <a:spLocks noChangeArrowheads="1"/>
        </xdr:cNvSpPr>
      </xdr:nvSpPr>
      <xdr:spPr bwMode="auto">
        <a:xfrm>
          <a:off x="0" y="601027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33</xdr:row>
      <xdr:rowOff>0</xdr:rowOff>
    </xdr:from>
    <xdr:to>
      <xdr:col>1</xdr:col>
      <xdr:colOff>0</xdr:colOff>
      <xdr:row>34</xdr:row>
      <xdr:rowOff>0</xdr:rowOff>
    </xdr:to>
    <xdr:sp macro="" textlink="">
      <xdr:nvSpPr>
        <xdr:cNvPr id="5932" name="Rectangle 62"/>
        <xdr:cNvSpPr>
          <a:spLocks noChangeArrowheads="1"/>
        </xdr:cNvSpPr>
      </xdr:nvSpPr>
      <xdr:spPr bwMode="auto">
        <a:xfrm>
          <a:off x="0" y="618172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34</xdr:row>
      <xdr:rowOff>0</xdr:rowOff>
    </xdr:from>
    <xdr:to>
      <xdr:col>1</xdr:col>
      <xdr:colOff>0</xdr:colOff>
      <xdr:row>35</xdr:row>
      <xdr:rowOff>0</xdr:rowOff>
    </xdr:to>
    <xdr:sp macro="" textlink="">
      <xdr:nvSpPr>
        <xdr:cNvPr id="5933" name="Rectangle 63"/>
        <xdr:cNvSpPr>
          <a:spLocks noChangeArrowheads="1"/>
        </xdr:cNvSpPr>
      </xdr:nvSpPr>
      <xdr:spPr bwMode="auto">
        <a:xfrm>
          <a:off x="0" y="635317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35</xdr:row>
      <xdr:rowOff>0</xdr:rowOff>
    </xdr:from>
    <xdr:to>
      <xdr:col>1</xdr:col>
      <xdr:colOff>0</xdr:colOff>
      <xdr:row>36</xdr:row>
      <xdr:rowOff>0</xdr:rowOff>
    </xdr:to>
    <xdr:sp macro="" textlink="">
      <xdr:nvSpPr>
        <xdr:cNvPr id="5934" name="Rectangle 64"/>
        <xdr:cNvSpPr>
          <a:spLocks noChangeArrowheads="1"/>
        </xdr:cNvSpPr>
      </xdr:nvSpPr>
      <xdr:spPr bwMode="auto">
        <a:xfrm>
          <a:off x="0" y="652462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36</xdr:row>
      <xdr:rowOff>0</xdr:rowOff>
    </xdr:from>
    <xdr:to>
      <xdr:col>1</xdr:col>
      <xdr:colOff>0</xdr:colOff>
      <xdr:row>37</xdr:row>
      <xdr:rowOff>0</xdr:rowOff>
    </xdr:to>
    <xdr:sp macro="" textlink="">
      <xdr:nvSpPr>
        <xdr:cNvPr id="5935" name="Rectangle 65"/>
        <xdr:cNvSpPr>
          <a:spLocks noChangeArrowheads="1"/>
        </xdr:cNvSpPr>
      </xdr:nvSpPr>
      <xdr:spPr bwMode="auto">
        <a:xfrm>
          <a:off x="0" y="669607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37</xdr:row>
      <xdr:rowOff>0</xdr:rowOff>
    </xdr:from>
    <xdr:to>
      <xdr:col>1</xdr:col>
      <xdr:colOff>0</xdr:colOff>
      <xdr:row>38</xdr:row>
      <xdr:rowOff>0</xdr:rowOff>
    </xdr:to>
    <xdr:sp macro="" textlink="">
      <xdr:nvSpPr>
        <xdr:cNvPr id="5936" name="Rectangle 66"/>
        <xdr:cNvSpPr>
          <a:spLocks noChangeArrowheads="1"/>
        </xdr:cNvSpPr>
      </xdr:nvSpPr>
      <xdr:spPr bwMode="auto">
        <a:xfrm>
          <a:off x="0" y="686752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38</xdr:row>
      <xdr:rowOff>0</xdr:rowOff>
    </xdr:from>
    <xdr:to>
      <xdr:col>1</xdr:col>
      <xdr:colOff>0</xdr:colOff>
      <xdr:row>39</xdr:row>
      <xdr:rowOff>0</xdr:rowOff>
    </xdr:to>
    <xdr:sp macro="" textlink="">
      <xdr:nvSpPr>
        <xdr:cNvPr id="5937" name="Rectangle 67"/>
        <xdr:cNvSpPr>
          <a:spLocks noChangeArrowheads="1"/>
        </xdr:cNvSpPr>
      </xdr:nvSpPr>
      <xdr:spPr bwMode="auto">
        <a:xfrm>
          <a:off x="0" y="703897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39</xdr:row>
      <xdr:rowOff>0</xdr:rowOff>
    </xdr:from>
    <xdr:to>
      <xdr:col>1</xdr:col>
      <xdr:colOff>0</xdr:colOff>
      <xdr:row>40</xdr:row>
      <xdr:rowOff>0</xdr:rowOff>
    </xdr:to>
    <xdr:sp macro="" textlink="">
      <xdr:nvSpPr>
        <xdr:cNvPr id="5938" name="Rectangle 68"/>
        <xdr:cNvSpPr>
          <a:spLocks noChangeArrowheads="1"/>
        </xdr:cNvSpPr>
      </xdr:nvSpPr>
      <xdr:spPr bwMode="auto">
        <a:xfrm>
          <a:off x="0" y="721042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40</xdr:row>
      <xdr:rowOff>0</xdr:rowOff>
    </xdr:from>
    <xdr:to>
      <xdr:col>1</xdr:col>
      <xdr:colOff>0</xdr:colOff>
      <xdr:row>41</xdr:row>
      <xdr:rowOff>0</xdr:rowOff>
    </xdr:to>
    <xdr:sp macro="" textlink="">
      <xdr:nvSpPr>
        <xdr:cNvPr id="5939" name="Rectangle 69"/>
        <xdr:cNvSpPr>
          <a:spLocks noChangeArrowheads="1"/>
        </xdr:cNvSpPr>
      </xdr:nvSpPr>
      <xdr:spPr bwMode="auto">
        <a:xfrm>
          <a:off x="0" y="738187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41</xdr:row>
      <xdr:rowOff>0</xdr:rowOff>
    </xdr:from>
    <xdr:to>
      <xdr:col>1</xdr:col>
      <xdr:colOff>0</xdr:colOff>
      <xdr:row>42</xdr:row>
      <xdr:rowOff>0</xdr:rowOff>
    </xdr:to>
    <xdr:sp macro="" textlink="">
      <xdr:nvSpPr>
        <xdr:cNvPr id="5940" name="Rectangle 70"/>
        <xdr:cNvSpPr>
          <a:spLocks noChangeArrowheads="1"/>
        </xdr:cNvSpPr>
      </xdr:nvSpPr>
      <xdr:spPr bwMode="auto">
        <a:xfrm>
          <a:off x="0" y="755332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42</xdr:row>
      <xdr:rowOff>0</xdr:rowOff>
    </xdr:from>
    <xdr:to>
      <xdr:col>1</xdr:col>
      <xdr:colOff>0</xdr:colOff>
      <xdr:row>43</xdr:row>
      <xdr:rowOff>0</xdr:rowOff>
    </xdr:to>
    <xdr:sp macro="" textlink="">
      <xdr:nvSpPr>
        <xdr:cNvPr id="5941" name="Rectangle 71"/>
        <xdr:cNvSpPr>
          <a:spLocks noChangeArrowheads="1"/>
        </xdr:cNvSpPr>
      </xdr:nvSpPr>
      <xdr:spPr bwMode="auto">
        <a:xfrm>
          <a:off x="0" y="772477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43</xdr:row>
      <xdr:rowOff>0</xdr:rowOff>
    </xdr:from>
    <xdr:to>
      <xdr:col>1</xdr:col>
      <xdr:colOff>0</xdr:colOff>
      <xdr:row>44</xdr:row>
      <xdr:rowOff>0</xdr:rowOff>
    </xdr:to>
    <xdr:sp macro="" textlink="">
      <xdr:nvSpPr>
        <xdr:cNvPr id="5942" name="Rectangle 72"/>
        <xdr:cNvSpPr>
          <a:spLocks noChangeArrowheads="1"/>
        </xdr:cNvSpPr>
      </xdr:nvSpPr>
      <xdr:spPr bwMode="auto">
        <a:xfrm>
          <a:off x="0" y="7896225"/>
          <a:ext cx="219075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3</xdr:row>
      <xdr:rowOff>0</xdr:rowOff>
    </xdr:from>
    <xdr:to>
      <xdr:col>13</xdr:col>
      <xdr:colOff>0</xdr:colOff>
      <xdr:row>4</xdr:row>
      <xdr:rowOff>0</xdr:rowOff>
    </xdr:to>
    <xdr:sp macro="" textlink="">
      <xdr:nvSpPr>
        <xdr:cNvPr id="5943" name="Rectangle 73"/>
        <xdr:cNvSpPr>
          <a:spLocks noChangeArrowheads="1"/>
        </xdr:cNvSpPr>
      </xdr:nvSpPr>
      <xdr:spPr bwMode="auto">
        <a:xfrm>
          <a:off x="6429375" y="457200"/>
          <a:ext cx="0" cy="75247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4</xdr:row>
      <xdr:rowOff>0</xdr:rowOff>
    </xdr:from>
    <xdr:to>
      <xdr:col>13</xdr:col>
      <xdr:colOff>0</xdr:colOff>
      <xdr:row>5</xdr:row>
      <xdr:rowOff>0</xdr:rowOff>
    </xdr:to>
    <xdr:sp macro="" textlink="">
      <xdr:nvSpPr>
        <xdr:cNvPr id="5944" name="Rectangle 74"/>
        <xdr:cNvSpPr>
          <a:spLocks noChangeArrowheads="1"/>
        </xdr:cNvSpPr>
      </xdr:nvSpPr>
      <xdr:spPr bwMode="auto">
        <a:xfrm>
          <a:off x="6429375" y="120967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5</xdr:row>
      <xdr:rowOff>0</xdr:rowOff>
    </xdr:from>
    <xdr:to>
      <xdr:col>13</xdr:col>
      <xdr:colOff>0</xdr:colOff>
      <xdr:row>6</xdr:row>
      <xdr:rowOff>0</xdr:rowOff>
    </xdr:to>
    <xdr:sp macro="" textlink="">
      <xdr:nvSpPr>
        <xdr:cNvPr id="5945" name="Rectangle 75"/>
        <xdr:cNvSpPr>
          <a:spLocks noChangeArrowheads="1"/>
        </xdr:cNvSpPr>
      </xdr:nvSpPr>
      <xdr:spPr bwMode="auto">
        <a:xfrm>
          <a:off x="6429375" y="138112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6</xdr:row>
      <xdr:rowOff>0</xdr:rowOff>
    </xdr:from>
    <xdr:to>
      <xdr:col>13</xdr:col>
      <xdr:colOff>0</xdr:colOff>
      <xdr:row>7</xdr:row>
      <xdr:rowOff>0</xdr:rowOff>
    </xdr:to>
    <xdr:sp macro="" textlink="">
      <xdr:nvSpPr>
        <xdr:cNvPr id="5946" name="Rectangle 76"/>
        <xdr:cNvSpPr>
          <a:spLocks noChangeArrowheads="1"/>
        </xdr:cNvSpPr>
      </xdr:nvSpPr>
      <xdr:spPr bwMode="auto">
        <a:xfrm>
          <a:off x="6429375" y="155257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5947" name="Rectangle 77"/>
        <xdr:cNvSpPr>
          <a:spLocks noChangeArrowheads="1"/>
        </xdr:cNvSpPr>
      </xdr:nvSpPr>
      <xdr:spPr bwMode="auto">
        <a:xfrm>
          <a:off x="6429375" y="172402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8</xdr:row>
      <xdr:rowOff>0</xdr:rowOff>
    </xdr:from>
    <xdr:to>
      <xdr:col>13</xdr:col>
      <xdr:colOff>0</xdr:colOff>
      <xdr:row>9</xdr:row>
      <xdr:rowOff>0</xdr:rowOff>
    </xdr:to>
    <xdr:sp macro="" textlink="">
      <xdr:nvSpPr>
        <xdr:cNvPr id="5948" name="Rectangle 78"/>
        <xdr:cNvSpPr>
          <a:spLocks noChangeArrowheads="1"/>
        </xdr:cNvSpPr>
      </xdr:nvSpPr>
      <xdr:spPr bwMode="auto">
        <a:xfrm>
          <a:off x="6429375" y="189547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9</xdr:row>
      <xdr:rowOff>0</xdr:rowOff>
    </xdr:from>
    <xdr:to>
      <xdr:col>13</xdr:col>
      <xdr:colOff>0</xdr:colOff>
      <xdr:row>10</xdr:row>
      <xdr:rowOff>0</xdr:rowOff>
    </xdr:to>
    <xdr:sp macro="" textlink="">
      <xdr:nvSpPr>
        <xdr:cNvPr id="5949" name="Rectangle 79"/>
        <xdr:cNvSpPr>
          <a:spLocks noChangeArrowheads="1"/>
        </xdr:cNvSpPr>
      </xdr:nvSpPr>
      <xdr:spPr bwMode="auto">
        <a:xfrm>
          <a:off x="6429375" y="206692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10</xdr:row>
      <xdr:rowOff>0</xdr:rowOff>
    </xdr:from>
    <xdr:to>
      <xdr:col>13</xdr:col>
      <xdr:colOff>0</xdr:colOff>
      <xdr:row>11</xdr:row>
      <xdr:rowOff>0</xdr:rowOff>
    </xdr:to>
    <xdr:sp macro="" textlink="">
      <xdr:nvSpPr>
        <xdr:cNvPr id="5950" name="Rectangle 80"/>
        <xdr:cNvSpPr>
          <a:spLocks noChangeArrowheads="1"/>
        </xdr:cNvSpPr>
      </xdr:nvSpPr>
      <xdr:spPr bwMode="auto">
        <a:xfrm>
          <a:off x="6429375" y="223837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11</xdr:row>
      <xdr:rowOff>0</xdr:rowOff>
    </xdr:from>
    <xdr:to>
      <xdr:col>13</xdr:col>
      <xdr:colOff>0</xdr:colOff>
      <xdr:row>12</xdr:row>
      <xdr:rowOff>0</xdr:rowOff>
    </xdr:to>
    <xdr:sp macro="" textlink="">
      <xdr:nvSpPr>
        <xdr:cNvPr id="5951" name="Rectangle 81"/>
        <xdr:cNvSpPr>
          <a:spLocks noChangeArrowheads="1"/>
        </xdr:cNvSpPr>
      </xdr:nvSpPr>
      <xdr:spPr bwMode="auto">
        <a:xfrm>
          <a:off x="6429375" y="240982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12</xdr:row>
      <xdr:rowOff>0</xdr:rowOff>
    </xdr:from>
    <xdr:to>
      <xdr:col>13</xdr:col>
      <xdr:colOff>0</xdr:colOff>
      <xdr:row>13</xdr:row>
      <xdr:rowOff>0</xdr:rowOff>
    </xdr:to>
    <xdr:sp macro="" textlink="">
      <xdr:nvSpPr>
        <xdr:cNvPr id="5952" name="Rectangle 82"/>
        <xdr:cNvSpPr>
          <a:spLocks noChangeArrowheads="1"/>
        </xdr:cNvSpPr>
      </xdr:nvSpPr>
      <xdr:spPr bwMode="auto">
        <a:xfrm>
          <a:off x="6429375" y="258127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13</xdr:row>
      <xdr:rowOff>0</xdr:rowOff>
    </xdr:from>
    <xdr:to>
      <xdr:col>13</xdr:col>
      <xdr:colOff>0</xdr:colOff>
      <xdr:row>14</xdr:row>
      <xdr:rowOff>0</xdr:rowOff>
    </xdr:to>
    <xdr:sp macro="" textlink="">
      <xdr:nvSpPr>
        <xdr:cNvPr id="5953" name="Rectangle 83"/>
        <xdr:cNvSpPr>
          <a:spLocks noChangeArrowheads="1"/>
        </xdr:cNvSpPr>
      </xdr:nvSpPr>
      <xdr:spPr bwMode="auto">
        <a:xfrm>
          <a:off x="6429375" y="275272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14</xdr:row>
      <xdr:rowOff>0</xdr:rowOff>
    </xdr:from>
    <xdr:to>
      <xdr:col>13</xdr:col>
      <xdr:colOff>0</xdr:colOff>
      <xdr:row>15</xdr:row>
      <xdr:rowOff>0</xdr:rowOff>
    </xdr:to>
    <xdr:sp macro="" textlink="">
      <xdr:nvSpPr>
        <xdr:cNvPr id="5954" name="Rectangle 84"/>
        <xdr:cNvSpPr>
          <a:spLocks noChangeArrowheads="1"/>
        </xdr:cNvSpPr>
      </xdr:nvSpPr>
      <xdr:spPr bwMode="auto">
        <a:xfrm>
          <a:off x="6429375" y="292417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15</xdr:row>
      <xdr:rowOff>0</xdr:rowOff>
    </xdr:from>
    <xdr:to>
      <xdr:col>13</xdr:col>
      <xdr:colOff>0</xdr:colOff>
      <xdr:row>16</xdr:row>
      <xdr:rowOff>0</xdr:rowOff>
    </xdr:to>
    <xdr:sp macro="" textlink="">
      <xdr:nvSpPr>
        <xdr:cNvPr id="5955" name="Rectangle 85"/>
        <xdr:cNvSpPr>
          <a:spLocks noChangeArrowheads="1"/>
        </xdr:cNvSpPr>
      </xdr:nvSpPr>
      <xdr:spPr bwMode="auto">
        <a:xfrm>
          <a:off x="6429375" y="309562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16</xdr:row>
      <xdr:rowOff>0</xdr:rowOff>
    </xdr:from>
    <xdr:to>
      <xdr:col>13</xdr:col>
      <xdr:colOff>0</xdr:colOff>
      <xdr:row>17</xdr:row>
      <xdr:rowOff>0</xdr:rowOff>
    </xdr:to>
    <xdr:sp macro="" textlink="">
      <xdr:nvSpPr>
        <xdr:cNvPr id="5956" name="Rectangle 86"/>
        <xdr:cNvSpPr>
          <a:spLocks noChangeArrowheads="1"/>
        </xdr:cNvSpPr>
      </xdr:nvSpPr>
      <xdr:spPr bwMode="auto">
        <a:xfrm>
          <a:off x="6429375" y="326707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17</xdr:row>
      <xdr:rowOff>0</xdr:rowOff>
    </xdr:from>
    <xdr:to>
      <xdr:col>13</xdr:col>
      <xdr:colOff>0</xdr:colOff>
      <xdr:row>18</xdr:row>
      <xdr:rowOff>0</xdr:rowOff>
    </xdr:to>
    <xdr:sp macro="" textlink="">
      <xdr:nvSpPr>
        <xdr:cNvPr id="5957" name="Rectangle 87"/>
        <xdr:cNvSpPr>
          <a:spLocks noChangeArrowheads="1"/>
        </xdr:cNvSpPr>
      </xdr:nvSpPr>
      <xdr:spPr bwMode="auto">
        <a:xfrm>
          <a:off x="6429375" y="343852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18</xdr:row>
      <xdr:rowOff>0</xdr:rowOff>
    </xdr:from>
    <xdr:to>
      <xdr:col>13</xdr:col>
      <xdr:colOff>0</xdr:colOff>
      <xdr:row>19</xdr:row>
      <xdr:rowOff>0</xdr:rowOff>
    </xdr:to>
    <xdr:sp macro="" textlink="">
      <xdr:nvSpPr>
        <xdr:cNvPr id="5958" name="Rectangle 88"/>
        <xdr:cNvSpPr>
          <a:spLocks noChangeArrowheads="1"/>
        </xdr:cNvSpPr>
      </xdr:nvSpPr>
      <xdr:spPr bwMode="auto">
        <a:xfrm>
          <a:off x="6429375" y="360997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19</xdr:row>
      <xdr:rowOff>0</xdr:rowOff>
    </xdr:from>
    <xdr:to>
      <xdr:col>13</xdr:col>
      <xdr:colOff>0</xdr:colOff>
      <xdr:row>20</xdr:row>
      <xdr:rowOff>0</xdr:rowOff>
    </xdr:to>
    <xdr:sp macro="" textlink="">
      <xdr:nvSpPr>
        <xdr:cNvPr id="5959" name="Rectangle 89"/>
        <xdr:cNvSpPr>
          <a:spLocks noChangeArrowheads="1"/>
        </xdr:cNvSpPr>
      </xdr:nvSpPr>
      <xdr:spPr bwMode="auto">
        <a:xfrm>
          <a:off x="6429375" y="378142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20</xdr:row>
      <xdr:rowOff>0</xdr:rowOff>
    </xdr:from>
    <xdr:to>
      <xdr:col>13</xdr:col>
      <xdr:colOff>0</xdr:colOff>
      <xdr:row>21</xdr:row>
      <xdr:rowOff>0</xdr:rowOff>
    </xdr:to>
    <xdr:sp macro="" textlink="">
      <xdr:nvSpPr>
        <xdr:cNvPr id="5960" name="Rectangle 90"/>
        <xdr:cNvSpPr>
          <a:spLocks noChangeArrowheads="1"/>
        </xdr:cNvSpPr>
      </xdr:nvSpPr>
      <xdr:spPr bwMode="auto">
        <a:xfrm>
          <a:off x="6429375" y="395287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21</xdr:row>
      <xdr:rowOff>0</xdr:rowOff>
    </xdr:from>
    <xdr:to>
      <xdr:col>13</xdr:col>
      <xdr:colOff>0</xdr:colOff>
      <xdr:row>22</xdr:row>
      <xdr:rowOff>0</xdr:rowOff>
    </xdr:to>
    <xdr:sp macro="" textlink="">
      <xdr:nvSpPr>
        <xdr:cNvPr id="5961" name="Rectangle 91"/>
        <xdr:cNvSpPr>
          <a:spLocks noChangeArrowheads="1"/>
        </xdr:cNvSpPr>
      </xdr:nvSpPr>
      <xdr:spPr bwMode="auto">
        <a:xfrm>
          <a:off x="6429375" y="412432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22</xdr:row>
      <xdr:rowOff>0</xdr:rowOff>
    </xdr:from>
    <xdr:to>
      <xdr:col>13</xdr:col>
      <xdr:colOff>0</xdr:colOff>
      <xdr:row>23</xdr:row>
      <xdr:rowOff>0</xdr:rowOff>
    </xdr:to>
    <xdr:sp macro="" textlink="">
      <xdr:nvSpPr>
        <xdr:cNvPr id="5962" name="Rectangle 92"/>
        <xdr:cNvSpPr>
          <a:spLocks noChangeArrowheads="1"/>
        </xdr:cNvSpPr>
      </xdr:nvSpPr>
      <xdr:spPr bwMode="auto">
        <a:xfrm>
          <a:off x="6429375" y="429577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23</xdr:row>
      <xdr:rowOff>0</xdr:rowOff>
    </xdr:from>
    <xdr:to>
      <xdr:col>13</xdr:col>
      <xdr:colOff>0</xdr:colOff>
      <xdr:row>24</xdr:row>
      <xdr:rowOff>0</xdr:rowOff>
    </xdr:to>
    <xdr:sp macro="" textlink="">
      <xdr:nvSpPr>
        <xdr:cNvPr id="5963" name="Rectangle 93"/>
        <xdr:cNvSpPr>
          <a:spLocks noChangeArrowheads="1"/>
        </xdr:cNvSpPr>
      </xdr:nvSpPr>
      <xdr:spPr bwMode="auto">
        <a:xfrm>
          <a:off x="6429375" y="446722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24</xdr:row>
      <xdr:rowOff>0</xdr:rowOff>
    </xdr:from>
    <xdr:to>
      <xdr:col>13</xdr:col>
      <xdr:colOff>0</xdr:colOff>
      <xdr:row>25</xdr:row>
      <xdr:rowOff>0</xdr:rowOff>
    </xdr:to>
    <xdr:sp macro="" textlink="">
      <xdr:nvSpPr>
        <xdr:cNvPr id="5964" name="Rectangle 94"/>
        <xdr:cNvSpPr>
          <a:spLocks noChangeArrowheads="1"/>
        </xdr:cNvSpPr>
      </xdr:nvSpPr>
      <xdr:spPr bwMode="auto">
        <a:xfrm>
          <a:off x="6429375" y="463867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25</xdr:row>
      <xdr:rowOff>0</xdr:rowOff>
    </xdr:from>
    <xdr:to>
      <xdr:col>13</xdr:col>
      <xdr:colOff>0</xdr:colOff>
      <xdr:row>26</xdr:row>
      <xdr:rowOff>0</xdr:rowOff>
    </xdr:to>
    <xdr:sp macro="" textlink="">
      <xdr:nvSpPr>
        <xdr:cNvPr id="5965" name="Rectangle 95"/>
        <xdr:cNvSpPr>
          <a:spLocks noChangeArrowheads="1"/>
        </xdr:cNvSpPr>
      </xdr:nvSpPr>
      <xdr:spPr bwMode="auto">
        <a:xfrm>
          <a:off x="6429375" y="481012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26</xdr:row>
      <xdr:rowOff>0</xdr:rowOff>
    </xdr:from>
    <xdr:to>
      <xdr:col>13</xdr:col>
      <xdr:colOff>0</xdr:colOff>
      <xdr:row>27</xdr:row>
      <xdr:rowOff>0</xdr:rowOff>
    </xdr:to>
    <xdr:sp macro="" textlink="">
      <xdr:nvSpPr>
        <xdr:cNvPr id="5966" name="Rectangle 96"/>
        <xdr:cNvSpPr>
          <a:spLocks noChangeArrowheads="1"/>
        </xdr:cNvSpPr>
      </xdr:nvSpPr>
      <xdr:spPr bwMode="auto">
        <a:xfrm>
          <a:off x="6429375" y="498157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27</xdr:row>
      <xdr:rowOff>0</xdr:rowOff>
    </xdr:from>
    <xdr:to>
      <xdr:col>13</xdr:col>
      <xdr:colOff>0</xdr:colOff>
      <xdr:row>28</xdr:row>
      <xdr:rowOff>0</xdr:rowOff>
    </xdr:to>
    <xdr:sp macro="" textlink="">
      <xdr:nvSpPr>
        <xdr:cNvPr id="5967" name="Rectangle 97"/>
        <xdr:cNvSpPr>
          <a:spLocks noChangeArrowheads="1"/>
        </xdr:cNvSpPr>
      </xdr:nvSpPr>
      <xdr:spPr bwMode="auto">
        <a:xfrm>
          <a:off x="6429375" y="515302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28</xdr:row>
      <xdr:rowOff>0</xdr:rowOff>
    </xdr:from>
    <xdr:to>
      <xdr:col>13</xdr:col>
      <xdr:colOff>0</xdr:colOff>
      <xdr:row>29</xdr:row>
      <xdr:rowOff>0</xdr:rowOff>
    </xdr:to>
    <xdr:sp macro="" textlink="">
      <xdr:nvSpPr>
        <xdr:cNvPr id="5968" name="Rectangle 98"/>
        <xdr:cNvSpPr>
          <a:spLocks noChangeArrowheads="1"/>
        </xdr:cNvSpPr>
      </xdr:nvSpPr>
      <xdr:spPr bwMode="auto">
        <a:xfrm>
          <a:off x="6429375" y="532447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29</xdr:row>
      <xdr:rowOff>0</xdr:rowOff>
    </xdr:from>
    <xdr:to>
      <xdr:col>13</xdr:col>
      <xdr:colOff>0</xdr:colOff>
      <xdr:row>30</xdr:row>
      <xdr:rowOff>0</xdr:rowOff>
    </xdr:to>
    <xdr:sp macro="" textlink="">
      <xdr:nvSpPr>
        <xdr:cNvPr id="5969" name="Rectangle 99"/>
        <xdr:cNvSpPr>
          <a:spLocks noChangeArrowheads="1"/>
        </xdr:cNvSpPr>
      </xdr:nvSpPr>
      <xdr:spPr bwMode="auto">
        <a:xfrm>
          <a:off x="6429375" y="549592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30</xdr:row>
      <xdr:rowOff>0</xdr:rowOff>
    </xdr:from>
    <xdr:to>
      <xdr:col>13</xdr:col>
      <xdr:colOff>0</xdr:colOff>
      <xdr:row>31</xdr:row>
      <xdr:rowOff>0</xdr:rowOff>
    </xdr:to>
    <xdr:sp macro="" textlink="">
      <xdr:nvSpPr>
        <xdr:cNvPr id="5970" name="Rectangle 100"/>
        <xdr:cNvSpPr>
          <a:spLocks noChangeArrowheads="1"/>
        </xdr:cNvSpPr>
      </xdr:nvSpPr>
      <xdr:spPr bwMode="auto">
        <a:xfrm>
          <a:off x="6429375" y="566737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31</xdr:row>
      <xdr:rowOff>0</xdr:rowOff>
    </xdr:from>
    <xdr:to>
      <xdr:col>13</xdr:col>
      <xdr:colOff>0</xdr:colOff>
      <xdr:row>32</xdr:row>
      <xdr:rowOff>0</xdr:rowOff>
    </xdr:to>
    <xdr:sp macro="" textlink="">
      <xdr:nvSpPr>
        <xdr:cNvPr id="5971" name="Rectangle 101"/>
        <xdr:cNvSpPr>
          <a:spLocks noChangeArrowheads="1"/>
        </xdr:cNvSpPr>
      </xdr:nvSpPr>
      <xdr:spPr bwMode="auto">
        <a:xfrm>
          <a:off x="6429375" y="583882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32</xdr:row>
      <xdr:rowOff>0</xdr:rowOff>
    </xdr:from>
    <xdr:to>
      <xdr:col>13</xdr:col>
      <xdr:colOff>0</xdr:colOff>
      <xdr:row>33</xdr:row>
      <xdr:rowOff>0</xdr:rowOff>
    </xdr:to>
    <xdr:sp macro="" textlink="">
      <xdr:nvSpPr>
        <xdr:cNvPr id="5972" name="Rectangle 102"/>
        <xdr:cNvSpPr>
          <a:spLocks noChangeArrowheads="1"/>
        </xdr:cNvSpPr>
      </xdr:nvSpPr>
      <xdr:spPr bwMode="auto">
        <a:xfrm>
          <a:off x="6429375" y="601027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33</xdr:row>
      <xdr:rowOff>0</xdr:rowOff>
    </xdr:from>
    <xdr:to>
      <xdr:col>13</xdr:col>
      <xdr:colOff>0</xdr:colOff>
      <xdr:row>34</xdr:row>
      <xdr:rowOff>0</xdr:rowOff>
    </xdr:to>
    <xdr:sp macro="" textlink="">
      <xdr:nvSpPr>
        <xdr:cNvPr id="5973" name="Rectangle 103"/>
        <xdr:cNvSpPr>
          <a:spLocks noChangeArrowheads="1"/>
        </xdr:cNvSpPr>
      </xdr:nvSpPr>
      <xdr:spPr bwMode="auto">
        <a:xfrm>
          <a:off x="6429375" y="618172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34</xdr:row>
      <xdr:rowOff>0</xdr:rowOff>
    </xdr:from>
    <xdr:to>
      <xdr:col>13</xdr:col>
      <xdr:colOff>0</xdr:colOff>
      <xdr:row>35</xdr:row>
      <xdr:rowOff>0</xdr:rowOff>
    </xdr:to>
    <xdr:sp macro="" textlink="">
      <xdr:nvSpPr>
        <xdr:cNvPr id="5974" name="Rectangle 104"/>
        <xdr:cNvSpPr>
          <a:spLocks noChangeArrowheads="1"/>
        </xdr:cNvSpPr>
      </xdr:nvSpPr>
      <xdr:spPr bwMode="auto">
        <a:xfrm>
          <a:off x="6429375" y="635317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35</xdr:row>
      <xdr:rowOff>0</xdr:rowOff>
    </xdr:from>
    <xdr:to>
      <xdr:col>13</xdr:col>
      <xdr:colOff>0</xdr:colOff>
      <xdr:row>36</xdr:row>
      <xdr:rowOff>0</xdr:rowOff>
    </xdr:to>
    <xdr:sp macro="" textlink="">
      <xdr:nvSpPr>
        <xdr:cNvPr id="5975" name="Rectangle 105"/>
        <xdr:cNvSpPr>
          <a:spLocks noChangeArrowheads="1"/>
        </xdr:cNvSpPr>
      </xdr:nvSpPr>
      <xdr:spPr bwMode="auto">
        <a:xfrm>
          <a:off x="6429375" y="652462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36</xdr:row>
      <xdr:rowOff>0</xdr:rowOff>
    </xdr:from>
    <xdr:to>
      <xdr:col>13</xdr:col>
      <xdr:colOff>0</xdr:colOff>
      <xdr:row>37</xdr:row>
      <xdr:rowOff>0</xdr:rowOff>
    </xdr:to>
    <xdr:sp macro="" textlink="">
      <xdr:nvSpPr>
        <xdr:cNvPr id="5976" name="Rectangle 106"/>
        <xdr:cNvSpPr>
          <a:spLocks noChangeArrowheads="1"/>
        </xdr:cNvSpPr>
      </xdr:nvSpPr>
      <xdr:spPr bwMode="auto">
        <a:xfrm>
          <a:off x="6429375" y="669607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37</xdr:row>
      <xdr:rowOff>0</xdr:rowOff>
    </xdr:from>
    <xdr:to>
      <xdr:col>13</xdr:col>
      <xdr:colOff>0</xdr:colOff>
      <xdr:row>38</xdr:row>
      <xdr:rowOff>0</xdr:rowOff>
    </xdr:to>
    <xdr:sp macro="" textlink="">
      <xdr:nvSpPr>
        <xdr:cNvPr id="5977" name="Rectangle 107"/>
        <xdr:cNvSpPr>
          <a:spLocks noChangeArrowheads="1"/>
        </xdr:cNvSpPr>
      </xdr:nvSpPr>
      <xdr:spPr bwMode="auto">
        <a:xfrm>
          <a:off x="6429375" y="686752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38</xdr:row>
      <xdr:rowOff>0</xdr:rowOff>
    </xdr:from>
    <xdr:to>
      <xdr:col>13</xdr:col>
      <xdr:colOff>0</xdr:colOff>
      <xdr:row>39</xdr:row>
      <xdr:rowOff>0</xdr:rowOff>
    </xdr:to>
    <xdr:sp macro="" textlink="">
      <xdr:nvSpPr>
        <xdr:cNvPr id="5978" name="Rectangle 108"/>
        <xdr:cNvSpPr>
          <a:spLocks noChangeArrowheads="1"/>
        </xdr:cNvSpPr>
      </xdr:nvSpPr>
      <xdr:spPr bwMode="auto">
        <a:xfrm>
          <a:off x="6429375" y="703897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39</xdr:row>
      <xdr:rowOff>0</xdr:rowOff>
    </xdr:from>
    <xdr:to>
      <xdr:col>13</xdr:col>
      <xdr:colOff>0</xdr:colOff>
      <xdr:row>40</xdr:row>
      <xdr:rowOff>0</xdr:rowOff>
    </xdr:to>
    <xdr:sp macro="" textlink="">
      <xdr:nvSpPr>
        <xdr:cNvPr id="5979" name="Rectangle 109"/>
        <xdr:cNvSpPr>
          <a:spLocks noChangeArrowheads="1"/>
        </xdr:cNvSpPr>
      </xdr:nvSpPr>
      <xdr:spPr bwMode="auto">
        <a:xfrm>
          <a:off x="6429375" y="721042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40</xdr:row>
      <xdr:rowOff>0</xdr:rowOff>
    </xdr:from>
    <xdr:to>
      <xdr:col>13</xdr:col>
      <xdr:colOff>0</xdr:colOff>
      <xdr:row>41</xdr:row>
      <xdr:rowOff>0</xdr:rowOff>
    </xdr:to>
    <xdr:sp macro="" textlink="">
      <xdr:nvSpPr>
        <xdr:cNvPr id="5980" name="Rectangle 110"/>
        <xdr:cNvSpPr>
          <a:spLocks noChangeArrowheads="1"/>
        </xdr:cNvSpPr>
      </xdr:nvSpPr>
      <xdr:spPr bwMode="auto">
        <a:xfrm>
          <a:off x="6429375" y="738187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41</xdr:row>
      <xdr:rowOff>0</xdr:rowOff>
    </xdr:from>
    <xdr:to>
      <xdr:col>13</xdr:col>
      <xdr:colOff>0</xdr:colOff>
      <xdr:row>42</xdr:row>
      <xdr:rowOff>0</xdr:rowOff>
    </xdr:to>
    <xdr:sp macro="" textlink="">
      <xdr:nvSpPr>
        <xdr:cNvPr id="5981" name="Rectangle 111"/>
        <xdr:cNvSpPr>
          <a:spLocks noChangeArrowheads="1"/>
        </xdr:cNvSpPr>
      </xdr:nvSpPr>
      <xdr:spPr bwMode="auto">
        <a:xfrm>
          <a:off x="6429375" y="755332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42</xdr:row>
      <xdr:rowOff>0</xdr:rowOff>
    </xdr:from>
    <xdr:to>
      <xdr:col>13</xdr:col>
      <xdr:colOff>0</xdr:colOff>
      <xdr:row>43</xdr:row>
      <xdr:rowOff>0</xdr:rowOff>
    </xdr:to>
    <xdr:sp macro="" textlink="">
      <xdr:nvSpPr>
        <xdr:cNvPr id="5982" name="Rectangle 112"/>
        <xdr:cNvSpPr>
          <a:spLocks noChangeArrowheads="1"/>
        </xdr:cNvSpPr>
      </xdr:nvSpPr>
      <xdr:spPr bwMode="auto">
        <a:xfrm>
          <a:off x="6429375" y="772477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43</xdr:row>
      <xdr:rowOff>0</xdr:rowOff>
    </xdr:from>
    <xdr:to>
      <xdr:col>13</xdr:col>
      <xdr:colOff>0</xdr:colOff>
      <xdr:row>44</xdr:row>
      <xdr:rowOff>0</xdr:rowOff>
    </xdr:to>
    <xdr:sp macro="" textlink="">
      <xdr:nvSpPr>
        <xdr:cNvPr id="5983" name="Rectangle 113"/>
        <xdr:cNvSpPr>
          <a:spLocks noChangeArrowheads="1"/>
        </xdr:cNvSpPr>
      </xdr:nvSpPr>
      <xdr:spPr bwMode="auto">
        <a:xfrm>
          <a:off x="6429375" y="7896225"/>
          <a:ext cx="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1</xdr:row>
      <xdr:rowOff>0</xdr:rowOff>
    </xdr:from>
    <xdr:to>
      <xdr:col>13</xdr:col>
      <xdr:colOff>0</xdr:colOff>
      <xdr:row>2</xdr:row>
      <xdr:rowOff>0</xdr:rowOff>
    </xdr:to>
    <xdr:sp macro="" textlink="">
      <xdr:nvSpPr>
        <xdr:cNvPr id="5984" name="Rectangle 114"/>
        <xdr:cNvSpPr>
          <a:spLocks noChangeArrowheads="1"/>
        </xdr:cNvSpPr>
      </xdr:nvSpPr>
      <xdr:spPr bwMode="auto">
        <a:xfrm>
          <a:off x="6429375" y="152400"/>
          <a:ext cx="0" cy="1524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2</xdr:row>
      <xdr:rowOff>0</xdr:rowOff>
    </xdr:from>
    <xdr:to>
      <xdr:col>13</xdr:col>
      <xdr:colOff>0</xdr:colOff>
      <xdr:row>3</xdr:row>
      <xdr:rowOff>0</xdr:rowOff>
    </xdr:to>
    <xdr:sp macro="" textlink="">
      <xdr:nvSpPr>
        <xdr:cNvPr id="5985" name="Rectangle 115"/>
        <xdr:cNvSpPr>
          <a:spLocks noChangeArrowheads="1"/>
        </xdr:cNvSpPr>
      </xdr:nvSpPr>
      <xdr:spPr bwMode="auto">
        <a:xfrm>
          <a:off x="6429375" y="304800"/>
          <a:ext cx="0" cy="1524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1</xdr:row>
      <xdr:rowOff>0</xdr:rowOff>
    </xdr:to>
    <xdr:sp macro="" textlink="">
      <xdr:nvSpPr>
        <xdr:cNvPr id="5986" name="Rectangle 116"/>
        <xdr:cNvSpPr>
          <a:spLocks noChangeArrowheads="1"/>
        </xdr:cNvSpPr>
      </xdr:nvSpPr>
      <xdr:spPr bwMode="auto">
        <a:xfrm>
          <a:off x="6429375" y="0"/>
          <a:ext cx="0" cy="1524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11</xdr:col>
      <xdr:colOff>0</xdr:colOff>
      <xdr:row>1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987" name="Rectangle 191"/>
        <xdr:cNvSpPr>
          <a:spLocks noChangeArrowheads="1"/>
        </xdr:cNvSpPr>
      </xdr:nvSpPr>
      <xdr:spPr bwMode="auto">
        <a:xfrm>
          <a:off x="5400675" y="152400"/>
          <a:ext cx="514350" cy="1524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1</xdr:row>
      <xdr:rowOff>0</xdr:rowOff>
    </xdr:from>
    <xdr:to>
      <xdr:col>13</xdr:col>
      <xdr:colOff>0</xdr:colOff>
      <xdr:row>2</xdr:row>
      <xdr:rowOff>0</xdr:rowOff>
    </xdr:to>
    <xdr:sp macro="" textlink="">
      <xdr:nvSpPr>
        <xdr:cNvPr id="5988" name="Rectangle 192"/>
        <xdr:cNvSpPr>
          <a:spLocks noChangeArrowheads="1"/>
        </xdr:cNvSpPr>
      </xdr:nvSpPr>
      <xdr:spPr bwMode="auto">
        <a:xfrm>
          <a:off x="6429375" y="152400"/>
          <a:ext cx="0" cy="1524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2</xdr:row>
      <xdr:rowOff>0</xdr:rowOff>
    </xdr:from>
    <xdr:to>
      <xdr:col>13</xdr:col>
      <xdr:colOff>0</xdr:colOff>
      <xdr:row>3</xdr:row>
      <xdr:rowOff>0</xdr:rowOff>
    </xdr:to>
    <xdr:sp macro="" textlink="">
      <xdr:nvSpPr>
        <xdr:cNvPr id="5989" name="Rectangle 193"/>
        <xdr:cNvSpPr>
          <a:spLocks noChangeArrowheads="1"/>
        </xdr:cNvSpPr>
      </xdr:nvSpPr>
      <xdr:spPr bwMode="auto">
        <a:xfrm>
          <a:off x="6429375" y="304800"/>
          <a:ext cx="0" cy="1524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0</xdr:colOff>
      <xdr:row>1</xdr:row>
      <xdr:rowOff>0</xdr:rowOff>
    </xdr:from>
    <xdr:to>
      <xdr:col>13</xdr:col>
      <xdr:colOff>0</xdr:colOff>
      <xdr:row>2</xdr:row>
      <xdr:rowOff>0</xdr:rowOff>
    </xdr:to>
    <xdr:sp macro="" textlink="">
      <xdr:nvSpPr>
        <xdr:cNvPr id="5990" name="Rectangle 194"/>
        <xdr:cNvSpPr>
          <a:spLocks noChangeArrowheads="1"/>
        </xdr:cNvSpPr>
      </xdr:nvSpPr>
      <xdr:spPr bwMode="auto">
        <a:xfrm>
          <a:off x="6429375" y="152400"/>
          <a:ext cx="0" cy="1524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5991" name="Rectangle 207"/>
        <xdr:cNvSpPr>
          <a:spLocks noChangeArrowheads="1"/>
        </xdr:cNvSpPr>
      </xdr:nvSpPr>
      <xdr:spPr bwMode="auto">
        <a:xfrm>
          <a:off x="0" y="0"/>
          <a:ext cx="2847975" cy="1524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9525</xdr:colOff>
      <xdr:row>28</xdr:row>
      <xdr:rowOff>104775</xdr:rowOff>
    </xdr:from>
    <xdr:to>
      <xdr:col>34</xdr:col>
      <xdr:colOff>381000</xdr:colOff>
      <xdr:row>42</xdr:row>
      <xdr:rowOff>152400</xdr:rowOff>
    </xdr:to>
    <xdr:graphicFrame macro="">
      <xdr:nvGraphicFramePr>
        <xdr:cNvPr id="5992" name="Gráfico 2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228600</xdr:colOff>
      <xdr:row>28</xdr:row>
      <xdr:rowOff>152400</xdr:rowOff>
    </xdr:from>
    <xdr:to>
      <xdr:col>15</xdr:col>
      <xdr:colOff>219075</xdr:colOff>
      <xdr:row>29</xdr:row>
      <xdr:rowOff>104775</xdr:rowOff>
    </xdr:to>
    <xdr:sp macro="" textlink="">
      <xdr:nvSpPr>
        <xdr:cNvPr id="5346" name="Rectangle 226" descr="Papel reciclado"/>
        <xdr:cNvSpPr>
          <a:spLocks noChangeArrowheads="1"/>
        </xdr:cNvSpPr>
      </xdr:nvSpPr>
      <xdr:spPr bwMode="auto">
        <a:xfrm>
          <a:off x="6657975" y="5476875"/>
          <a:ext cx="542925" cy="1238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 r:embed="rId2"/>
                <a:srcRect/>
                <a:tile tx="0" ty="0" sx="100000" sy="100000" flip="none" algn="tl"/>
              </a:blipFill>
            </a14:hiddenFill>
          </a:ext>
          <a:ext uri="{91240B29-F687-4F45-9708-019B960494DF}">
            <a14:hiddenLine xmlns:a14="http://schemas.microsoft.com/office/drawing/2010/main" w="6350">
              <a:solidFill>
                <a:srgbClr xmlns:mc="http://schemas.openxmlformats.org/markup-compatibility/2006" val="808080" mc:Ignorable="a14" a14:legacySpreadsheetColorIndex="23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Metros (m)</a:t>
          </a:r>
        </a:p>
      </xdr:txBody>
    </xdr:sp>
    <xdr:clientData/>
  </xdr:twoCellAnchor>
  <xdr:twoCellAnchor>
    <xdr:from>
      <xdr:col>13</xdr:col>
      <xdr:colOff>28575</xdr:colOff>
      <xdr:row>14</xdr:row>
      <xdr:rowOff>47625</xdr:rowOff>
    </xdr:from>
    <xdr:to>
      <xdr:col>34</xdr:col>
      <xdr:colOff>352425</xdr:colOff>
      <xdr:row>28</xdr:row>
      <xdr:rowOff>95250</xdr:rowOff>
    </xdr:to>
    <xdr:graphicFrame macro="">
      <xdr:nvGraphicFramePr>
        <xdr:cNvPr id="5994" name="Gráfico 2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38100</xdr:colOff>
      <xdr:row>14</xdr:row>
      <xdr:rowOff>95250</xdr:rowOff>
    </xdr:from>
    <xdr:to>
      <xdr:col>15</xdr:col>
      <xdr:colOff>28575</xdr:colOff>
      <xdr:row>15</xdr:row>
      <xdr:rowOff>66675</xdr:rowOff>
    </xdr:to>
    <xdr:sp macro="" textlink="">
      <xdr:nvSpPr>
        <xdr:cNvPr id="5348" name="Rectangle 228" descr="Papel reciclado"/>
        <xdr:cNvSpPr>
          <a:spLocks noChangeArrowheads="1"/>
        </xdr:cNvSpPr>
      </xdr:nvSpPr>
      <xdr:spPr bwMode="auto">
        <a:xfrm>
          <a:off x="6743700" y="3019425"/>
          <a:ext cx="266700" cy="142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 r:embed="rId2"/>
                <a:srcRect/>
                <a:tile tx="0" ty="0" sx="100000" sy="100000" flip="none" algn="tl"/>
              </a:blipFill>
            </a14:hiddenFill>
          </a:ext>
          <a:ext uri="{91240B29-F687-4F45-9708-019B960494DF}">
            <a14:hiddenLine xmlns:a14="http://schemas.microsoft.com/office/drawing/2010/main" w="6350">
              <a:solidFill>
                <a:srgbClr xmlns:mc="http://schemas.openxmlformats.org/markup-compatibility/2006" val="808080" mc:Ignorable="a14" a14:legacySpreadsheetColorIndex="23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m3</a:t>
          </a:r>
        </a:p>
      </xdr:txBody>
    </xdr:sp>
    <xdr:clientData/>
  </xdr:twoCellAnchor>
  <xdr:twoCellAnchor>
    <xdr:from>
      <xdr:col>13</xdr:col>
      <xdr:colOff>57150</xdr:colOff>
      <xdr:row>3</xdr:row>
      <xdr:rowOff>47625</xdr:rowOff>
    </xdr:from>
    <xdr:to>
      <xdr:col>34</xdr:col>
      <xdr:colOff>371475</xdr:colOff>
      <xdr:row>14</xdr:row>
      <xdr:rowOff>47625</xdr:rowOff>
    </xdr:to>
    <xdr:graphicFrame macro="">
      <xdr:nvGraphicFramePr>
        <xdr:cNvPr id="5996" name="Gráfico 2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133350</xdr:colOff>
      <xdr:row>3</xdr:row>
      <xdr:rowOff>104775</xdr:rowOff>
    </xdr:from>
    <xdr:to>
      <xdr:col>16</xdr:col>
      <xdr:colOff>190500</xdr:colOff>
      <xdr:row>3</xdr:row>
      <xdr:rowOff>247650</xdr:rowOff>
    </xdr:to>
    <xdr:sp macro="" textlink="">
      <xdr:nvSpPr>
        <xdr:cNvPr id="5350" name="Rectangle 230" descr="Papel reciclado"/>
        <xdr:cNvSpPr>
          <a:spLocks noChangeArrowheads="1"/>
        </xdr:cNvSpPr>
      </xdr:nvSpPr>
      <xdr:spPr bwMode="auto">
        <a:xfrm>
          <a:off x="6562725" y="561975"/>
          <a:ext cx="885825" cy="142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 r:embed="rId2"/>
                <a:srcRect/>
                <a:tile tx="0" ty="0" sx="100000" sy="100000" flip="none" algn="tl"/>
              </a:blipFill>
            </a14:hiddenFill>
          </a:ext>
          <a:ext uri="{91240B29-F687-4F45-9708-019B960494DF}">
            <a14:hiddenLine xmlns:a14="http://schemas.microsoft.com/office/drawing/2010/main" w="6350">
              <a:solidFill>
                <a:srgbClr xmlns:mc="http://schemas.openxmlformats.org/markup-compatibility/2006" val="808080" mc:Ignorable="a14" a14:legacySpreadsheetColorIndex="23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Toneladas (tn)</a:t>
          </a:r>
        </a:p>
      </xdr:txBody>
    </xdr:sp>
    <xdr:clientData/>
  </xdr:twoCellAnchor>
  <xdr:twoCellAnchor>
    <xdr:from>
      <xdr:col>15</xdr:col>
      <xdr:colOff>161925</xdr:colOff>
      <xdr:row>0</xdr:row>
      <xdr:rowOff>19050</xdr:rowOff>
    </xdr:from>
    <xdr:to>
      <xdr:col>34</xdr:col>
      <xdr:colOff>85725</xdr:colOff>
      <xdr:row>3</xdr:row>
      <xdr:rowOff>19050</xdr:rowOff>
    </xdr:to>
    <xdr:sp macro="" textlink="">
      <xdr:nvSpPr>
        <xdr:cNvPr id="5353" name="Rectangle 233" descr="Papel reciclado"/>
        <xdr:cNvSpPr>
          <a:spLocks noChangeArrowheads="1"/>
        </xdr:cNvSpPr>
      </xdr:nvSpPr>
      <xdr:spPr bwMode="auto">
        <a:xfrm>
          <a:off x="7143750" y="19050"/>
          <a:ext cx="5172075" cy="4572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 r:embed="rId2"/>
                <a:srcRect/>
                <a:tile tx="0" ty="0" sx="100000" sy="100000" flip="none" algn="tl"/>
              </a:blipFill>
            </a14:hiddenFill>
          </a:ext>
          <a:ext uri="{91240B29-F687-4F45-9708-019B960494DF}">
            <a14:hiddenLine xmlns:a14="http://schemas.microsoft.com/office/drawing/2010/main" w="63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800" b="0" i="1" u="none" strike="noStrike" baseline="0">
              <a:solidFill>
                <a:srgbClr val="000000"/>
              </a:solidFill>
              <a:latin typeface="Arial"/>
              <a:cs typeface="Arial"/>
            </a:rPr>
            <a:t>Esta planilha foi criada para cálculos de tubulões onde os valores para diâmetro do fuste e altura do rodapé, são inseridos pelo usuário. Consulte anteriormente as normas de engenharia da ABNT, para se assegurar destes valores.</a:t>
          </a:r>
          <a:endParaRPr lang="pt-B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47625</xdr:colOff>
      <xdr:row>43</xdr:row>
      <xdr:rowOff>85725</xdr:rowOff>
    </xdr:from>
    <xdr:to>
      <xdr:col>34</xdr:col>
      <xdr:colOff>190500</xdr:colOff>
      <xdr:row>47</xdr:row>
      <xdr:rowOff>390525</xdr:rowOff>
    </xdr:to>
    <xdr:sp macro="" textlink="">
      <xdr:nvSpPr>
        <xdr:cNvPr id="5360" name="Rectangle 240">
          <a:hlinkClick xmlns:r="http://schemas.openxmlformats.org/officeDocument/2006/relationships" r:id="rId5"/>
        </xdr:cNvPr>
        <xdr:cNvSpPr>
          <a:spLocks noChangeArrowheads="1"/>
        </xdr:cNvSpPr>
      </xdr:nvSpPr>
      <xdr:spPr bwMode="auto">
        <a:xfrm>
          <a:off x="6753225" y="7981950"/>
          <a:ext cx="5667375" cy="11049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EAEAEA" mc:Ignorable="a14" a14:legacySpreadsheetColorIndex="46"/>
              </a:solidFill>
            </a14:hiddenFill>
          </a:ext>
          <a:ext uri="{91240B29-F687-4F45-9708-019B960494DF}">
            <a14:hiddenLine xmlns:a14="http://schemas.microsoft.com/office/drawing/2010/main" w="6350">
              <a:solidFill>
                <a:srgbClr xmlns:mc="http://schemas.openxmlformats.org/markup-compatibility/2006" val="808080" mc:Ignorable="a14" a14:legacySpreadsheetColorIndex="23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333399"/>
              </a:solidFill>
              <a:latin typeface="Arial"/>
              <a:cs typeface="Arial"/>
            </a:rPr>
            <a:t>Programa para cálculo de tubulões com senha de proteção</a:t>
          </a:r>
          <a:endParaRPr lang="pt-BR" sz="1000" b="0" i="0" u="none" strike="noStrike" baseline="0">
            <a:solidFill>
              <a:srgbClr val="333399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 proteção inserida nas planilhas trabalham de forma a preservar fórmulas e resultados. O programa foi desenvolvido para que seja desconfigurado e desprogramado no caso de violação das senhas com qualquer tipo de modificação dentro da área protegida. O Site Engenharia e o autor do programa não se responsabilizam por resultados errados resultantes de dados inseridos incorretamente.</a:t>
          </a:r>
          <a:endParaRPr lang="pt-B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pt-BR" sz="900" b="0" i="1" u="none" strike="noStrike" baseline="0">
              <a:solidFill>
                <a:srgbClr val="800000"/>
              </a:solidFill>
              <a:latin typeface="Arial"/>
              <a:cs typeface="Arial"/>
            </a:rPr>
            <a:t>A proteção garante a integridade das normas e fórmulas Informações</a:t>
          </a:r>
        </a:p>
        <a:p>
          <a:pPr algn="ctr" rtl="0">
            <a:defRPr sz="1000"/>
          </a:pPr>
          <a:r>
            <a:rPr lang="pt-BR" sz="900" b="0" i="1" u="none" strike="noStrike" baseline="0">
              <a:solidFill>
                <a:srgbClr val="800000"/>
              </a:solidFill>
              <a:latin typeface="Arial"/>
              <a:cs typeface="Arial"/>
            </a:rPr>
            <a:t>www.sitengenharia.com.br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153525" cy="565785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153525" cy="565785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153525" cy="5648325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82CB50E4-8508-4CAE-BEE5-CDF4A6B50344}" protected="1">
  <header guid="{82CB50E4-8508-4CAE-BEE5-CDF4A6B50344}" dateTime="2013-07-11T10:48:45" maxSheetId="7" userName="Celio" r:id="rId1">
    <sheetIdMap count="6">
      <sheetId val="1"/>
      <sheetId val="2"/>
      <sheetId val="3"/>
      <sheetId val="4"/>
      <sheetId val="5"/>
      <sheetId val="6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>
          <a:noFill/>
        </a:ln>
        <a:effectLst/>
        <a:extLst>
          <a:ext uri="{91240B29-F687-4F45-9708-019B960494DF}">
            <a14:hiddenLine xmlns:a14="http://schemas.microsoft.com/office/drawing/2010/main" w="6350" cap="flat" cmpd="sng" algn="ctr">
              <a:solidFill>
                <a:srgbClr xmlns:mc="http://schemas.openxmlformats.org/markup-compatibility/2006" val="170000" mc:Ignorable="a14" a14:legacySpreadsheetColorIndex="23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>
          <a:noFill/>
        </a:ln>
        <a:effectLst/>
        <a:extLst>
          <a:ext uri="{91240B29-F687-4F45-9708-019B960494DF}">
            <a14:hiddenLine xmlns:a14="http://schemas.microsoft.com/office/drawing/2010/main" w="6350" cap="flat" cmpd="sng" algn="ctr">
              <a:solidFill>
                <a:srgbClr xmlns:mc="http://schemas.openxmlformats.org/markup-compatibility/2006" val="170000" mc:Ignorable="a14" a14:legacySpreadsheetColorIndex="23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9.bin"/><Relationship Id="rId3" Type="http://schemas.openxmlformats.org/officeDocument/2006/relationships/printerSettings" Target="../printerSettings/printerSettings14.bin"/><Relationship Id="rId7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6" Type="http://schemas.openxmlformats.org/officeDocument/2006/relationships/printerSettings" Target="../printerSettings/printerSettings17.bin"/><Relationship Id="rId11" Type="http://schemas.openxmlformats.org/officeDocument/2006/relationships/drawing" Target="../drawings/drawing2.xml"/><Relationship Id="rId5" Type="http://schemas.openxmlformats.org/officeDocument/2006/relationships/printerSettings" Target="../printerSettings/printerSettings16.bin"/><Relationship Id="rId10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15.bin"/><Relationship Id="rId9" Type="http://schemas.openxmlformats.org/officeDocument/2006/relationships/printerSettings" Target="../printerSettings/printerSettings20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9.bin"/><Relationship Id="rId3" Type="http://schemas.openxmlformats.org/officeDocument/2006/relationships/printerSettings" Target="../printerSettings/printerSettings24.bin"/><Relationship Id="rId7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Relationship Id="rId6" Type="http://schemas.openxmlformats.org/officeDocument/2006/relationships/printerSettings" Target="../printerSettings/printerSettings27.bin"/><Relationship Id="rId5" Type="http://schemas.openxmlformats.org/officeDocument/2006/relationships/printerSettings" Target="../printerSettings/printerSettings26.bin"/><Relationship Id="rId10" Type="http://schemas.openxmlformats.org/officeDocument/2006/relationships/drawing" Target="../drawings/drawing3.xml"/><Relationship Id="rId4" Type="http://schemas.openxmlformats.org/officeDocument/2006/relationships/printerSettings" Target="../printerSettings/printerSettings25.bin"/><Relationship Id="rId9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 enableFormatConditionsCalculation="0">
    <tabColor indexed="37"/>
  </sheetPr>
  <dimension ref="A1:BI56"/>
  <sheetViews>
    <sheetView tabSelected="1" showRuler="0" workbookViewId="0">
      <selection activeCell="C2" sqref="C2:I2"/>
    </sheetView>
  </sheetViews>
  <sheetFormatPr defaultColWidth="0" defaultRowHeight="12" zeroHeight="1" x14ac:dyDescent="0.2"/>
  <cols>
    <col min="1" max="1" width="3.28515625" style="1" customWidth="1"/>
    <col min="2" max="2" width="7.7109375" style="3" customWidth="1"/>
    <col min="3" max="3" width="11.42578125" style="1" customWidth="1"/>
    <col min="4" max="4" width="5.42578125" style="4" customWidth="1"/>
    <col min="5" max="5" width="7.42578125" style="1" customWidth="1"/>
    <col min="6" max="8" width="7.7109375" style="1" customWidth="1"/>
    <col min="9" max="9" width="7.7109375" style="3" customWidth="1"/>
    <col min="10" max="10" width="7.7109375" style="5" customWidth="1"/>
    <col min="11" max="12" width="7.7109375" style="1" customWidth="1"/>
    <col min="13" max="13" width="7.7109375" style="6" customWidth="1"/>
    <col min="14" max="30" width="4.7109375" style="1" customWidth="1"/>
    <col min="31" max="31" width="11.28515625" style="1" customWidth="1"/>
    <col min="32" max="16384" width="11.28515625" style="1" hidden="1"/>
  </cols>
  <sheetData>
    <row r="1" spans="1:61" ht="12" customHeight="1" x14ac:dyDescent="0.2">
      <c r="A1" s="176" t="s">
        <v>42</v>
      </c>
      <c r="B1" s="177"/>
      <c r="C1" s="177"/>
      <c r="D1" s="177"/>
      <c r="E1" s="178"/>
      <c r="F1" s="170">
        <v>1340</v>
      </c>
      <c r="G1" s="171"/>
      <c r="H1" s="171"/>
      <c r="I1" s="172"/>
      <c r="J1" s="147" t="s">
        <v>29</v>
      </c>
      <c r="K1" s="173"/>
      <c r="L1" s="174"/>
      <c r="M1" s="175"/>
      <c r="N1" s="161"/>
      <c r="O1" s="161"/>
      <c r="P1" s="161"/>
      <c r="Q1" s="161"/>
      <c r="R1" s="161"/>
      <c r="S1" s="161"/>
      <c r="T1" s="161"/>
      <c r="U1" s="161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8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48"/>
      <c r="BG1" s="48"/>
      <c r="BH1" s="48"/>
      <c r="BI1" s="48"/>
    </row>
    <row r="2" spans="1:61" s="12" customFormat="1" ht="12" customHeight="1" x14ac:dyDescent="0.2">
      <c r="A2" s="185" t="s">
        <v>27</v>
      </c>
      <c r="B2" s="187"/>
      <c r="C2" s="179"/>
      <c r="D2" s="180"/>
      <c r="E2" s="180"/>
      <c r="F2" s="180"/>
      <c r="G2" s="180"/>
      <c r="H2" s="180"/>
      <c r="I2" s="181"/>
      <c r="J2" s="147" t="s">
        <v>26</v>
      </c>
      <c r="K2" s="164"/>
      <c r="L2" s="165"/>
      <c r="M2" s="166"/>
      <c r="N2" s="162"/>
      <c r="O2" s="162"/>
      <c r="P2" s="162"/>
      <c r="Q2" s="162"/>
      <c r="R2" s="162"/>
      <c r="S2" s="162"/>
      <c r="T2" s="162"/>
      <c r="U2" s="162"/>
      <c r="V2" s="37"/>
      <c r="W2" s="37"/>
      <c r="X2" s="34"/>
      <c r="Y2" s="34"/>
      <c r="Z2" s="34"/>
      <c r="AA2" s="34"/>
      <c r="AB2" s="34"/>
      <c r="AC2" s="34"/>
      <c r="AD2" s="34"/>
      <c r="AE2" s="34"/>
      <c r="AF2" s="49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49"/>
      <c r="BG2" s="49"/>
      <c r="BH2" s="49"/>
      <c r="BI2" s="49"/>
    </row>
    <row r="3" spans="1:61" s="12" customFormat="1" ht="12" customHeight="1" x14ac:dyDescent="0.2">
      <c r="A3" s="185" t="s">
        <v>61</v>
      </c>
      <c r="B3" s="186"/>
      <c r="C3" s="182" t="s">
        <v>63</v>
      </c>
      <c r="D3" s="183"/>
      <c r="E3" s="183"/>
      <c r="F3" s="183"/>
      <c r="G3" s="183"/>
      <c r="H3" s="183"/>
      <c r="I3" s="184"/>
      <c r="J3" s="147" t="s">
        <v>62</v>
      </c>
      <c r="K3" s="167"/>
      <c r="L3" s="168"/>
      <c r="M3" s="169"/>
      <c r="N3" s="191"/>
      <c r="O3" s="192"/>
      <c r="P3" s="192"/>
      <c r="Q3" s="191"/>
      <c r="R3" s="191"/>
      <c r="S3" s="191"/>
      <c r="T3" s="193"/>
      <c r="U3" s="193"/>
      <c r="V3" s="190"/>
      <c r="W3" s="190"/>
      <c r="X3" s="190"/>
      <c r="Y3" s="190"/>
      <c r="Z3" s="190"/>
      <c r="AA3" s="190"/>
      <c r="AB3" s="190"/>
      <c r="AC3" s="190"/>
      <c r="AD3" s="34"/>
      <c r="AE3" s="34"/>
      <c r="AF3" s="49"/>
      <c r="AG3" s="127"/>
      <c r="AH3" s="127"/>
      <c r="AI3" s="127"/>
      <c r="AJ3" s="127"/>
      <c r="AK3" s="127"/>
      <c r="AL3" s="127"/>
      <c r="AM3" s="127"/>
      <c r="AN3" s="127"/>
      <c r="AO3" s="127"/>
      <c r="AP3" s="127"/>
      <c r="AQ3" s="127"/>
      <c r="AR3" s="127"/>
      <c r="AS3" s="127"/>
      <c r="AT3" s="127"/>
      <c r="AU3" s="127"/>
      <c r="AV3" s="127"/>
      <c r="AW3" s="127"/>
      <c r="AX3" s="127"/>
      <c r="AY3" s="127"/>
      <c r="AZ3" s="127"/>
      <c r="BA3" s="127"/>
      <c r="BB3" s="127"/>
      <c r="BC3" s="127"/>
      <c r="BD3" s="127"/>
      <c r="BE3" s="127"/>
      <c r="BF3" s="49"/>
      <c r="BG3" s="49"/>
      <c r="BH3" s="49"/>
      <c r="BI3" s="49"/>
    </row>
    <row r="4" spans="1:61" s="2" customFormat="1" ht="59.25" customHeight="1" x14ac:dyDescent="0.2">
      <c r="A4" s="71" t="s">
        <v>7</v>
      </c>
      <c r="B4" s="146" t="s">
        <v>51</v>
      </c>
      <c r="C4" s="138" t="s">
        <v>52</v>
      </c>
      <c r="D4" s="139" t="s">
        <v>53</v>
      </c>
      <c r="E4" s="140" t="s">
        <v>23</v>
      </c>
      <c r="F4" s="141" t="s">
        <v>48</v>
      </c>
      <c r="G4" s="142" t="s">
        <v>6</v>
      </c>
      <c r="H4" s="141" t="s">
        <v>39</v>
      </c>
      <c r="I4" s="143" t="s">
        <v>46</v>
      </c>
      <c r="J4" s="125" t="s">
        <v>43</v>
      </c>
      <c r="K4" s="142" t="s">
        <v>45</v>
      </c>
      <c r="L4" s="144" t="s">
        <v>40</v>
      </c>
      <c r="M4" s="145" t="s">
        <v>47</v>
      </c>
      <c r="N4" s="39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9"/>
      <c r="AF4" s="47"/>
      <c r="AG4" s="128" t="s">
        <v>0</v>
      </c>
      <c r="AH4" s="128" t="s">
        <v>1</v>
      </c>
      <c r="AI4" s="128" t="s">
        <v>8</v>
      </c>
      <c r="AJ4" s="128" t="s">
        <v>2</v>
      </c>
      <c r="AK4" s="128"/>
      <c r="AL4" s="128" t="s">
        <v>2</v>
      </c>
      <c r="AM4" s="128" t="s">
        <v>3</v>
      </c>
      <c r="AN4" s="128" t="s">
        <v>4</v>
      </c>
      <c r="AO4" s="128"/>
      <c r="AP4" s="129" t="s">
        <v>5</v>
      </c>
      <c r="AQ4" s="129" t="s">
        <v>44</v>
      </c>
      <c r="AR4" s="129" t="s">
        <v>5</v>
      </c>
      <c r="AS4" s="129"/>
      <c r="AT4" s="130" t="s">
        <v>11</v>
      </c>
      <c r="AU4" s="130" t="s">
        <v>12</v>
      </c>
      <c r="AV4" s="130" t="s">
        <v>9</v>
      </c>
      <c r="AW4" s="130" t="s">
        <v>10</v>
      </c>
      <c r="AX4" s="130" t="s">
        <v>21</v>
      </c>
      <c r="AY4" s="130" t="s">
        <v>21</v>
      </c>
      <c r="AZ4" s="131" t="s">
        <v>15</v>
      </c>
      <c r="BA4" s="131" t="s">
        <v>14</v>
      </c>
      <c r="BB4" s="130" t="s">
        <v>13</v>
      </c>
      <c r="BC4" s="130" t="s">
        <v>41</v>
      </c>
      <c r="BD4" s="130" t="s">
        <v>16</v>
      </c>
      <c r="BE4" s="131" t="s">
        <v>22</v>
      </c>
      <c r="BF4" s="47"/>
      <c r="BG4" s="47"/>
      <c r="BH4" s="47"/>
      <c r="BI4" s="47"/>
    </row>
    <row r="5" spans="1:61" ht="13.9" customHeight="1" x14ac:dyDescent="0.2">
      <c r="A5" s="41">
        <v>1</v>
      </c>
      <c r="B5" s="90">
        <v>180</v>
      </c>
      <c r="C5" s="91">
        <v>320000</v>
      </c>
      <c r="D5" s="84">
        <v>2.4</v>
      </c>
      <c r="E5" s="102">
        <v>5</v>
      </c>
      <c r="F5" s="104">
        <f>IF(AK5&gt;2,AL5,0)</f>
        <v>80</v>
      </c>
      <c r="G5" s="110">
        <f>IF(AO5&lt;=F5,F5,AO5)</f>
        <v>415</v>
      </c>
      <c r="H5" s="106">
        <f>IF(AO5=60,30,AS5)</f>
        <v>290</v>
      </c>
      <c r="I5" s="110">
        <f>IF(C5&gt;0,20,0)</f>
        <v>20</v>
      </c>
      <c r="J5" s="106">
        <f t="shared" ref="J5:J44" si="0">IF(C5&gt;0,CEILING(F5*1.2,5),0)</f>
        <v>100</v>
      </c>
      <c r="K5" s="110">
        <f t="shared" ref="K5:K44" si="1">IF(C5&gt;0,CEILING((((F5/2)*(F5/2)*PI())/400),1),0)</f>
        <v>13</v>
      </c>
      <c r="L5" s="108">
        <f>IF(C5&gt;0,BB5,0)</f>
        <v>17.678330910372317</v>
      </c>
      <c r="M5" s="112">
        <f t="shared" ref="M5:M44" si="2">IF(E5&gt;0,BE5,0)</f>
        <v>18.733906041978486</v>
      </c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194"/>
      <c r="Z5" s="35"/>
      <c r="AA5" s="35"/>
      <c r="AB5" s="35"/>
      <c r="AC5" s="35"/>
      <c r="AD5" s="35"/>
      <c r="AE5" s="40"/>
      <c r="AF5" s="48"/>
      <c r="AG5" s="16">
        <f>PRODUCT(0.85,B5,1/1.6)</f>
        <v>95.625</v>
      </c>
      <c r="AH5" s="16">
        <f>PRODUCT(C5,4,1.4)</f>
        <v>1792000</v>
      </c>
      <c r="AI5" s="16">
        <f>PRODUCT(AH5,1/AG5,1/PI())</f>
        <v>5965.0856579487881</v>
      </c>
      <c r="AJ5" s="16">
        <f>SQRT(AI5)</f>
        <v>77.233966996061966</v>
      </c>
      <c r="AK5" s="16">
        <f>ROUND(AJ5,0)</f>
        <v>77</v>
      </c>
      <c r="AL5" s="132">
        <f>IF(AK5&lt;=60,60,CEILING(AK5,5))</f>
        <v>80</v>
      </c>
      <c r="AM5" s="16">
        <f>IF(D5&gt;0,(AH5/1.4)*(1/D5)*(1/PI()),0)</f>
        <v>169765.27263135504</v>
      </c>
      <c r="AN5" s="16">
        <f>SQRT(AM5)</f>
        <v>412.02581549140223</v>
      </c>
      <c r="AO5" s="16">
        <f t="shared" ref="AO5:AO44" si="3">CEILING(AN5,5)</f>
        <v>415</v>
      </c>
      <c r="AP5" s="133">
        <f t="shared" ref="AP5:AP44" si="4">PRODUCT(AO5-F5,0.866)</f>
        <v>290.11</v>
      </c>
      <c r="AQ5" s="132">
        <f>ROUND(AP5,0)</f>
        <v>290</v>
      </c>
      <c r="AR5" s="132">
        <f>IF(AQ5&lt;=30,30,AQ5)</f>
        <v>290</v>
      </c>
      <c r="AS5" s="134">
        <f t="shared" ref="AS5:AS44" si="5">IF(AQ5=0,0,AR5)</f>
        <v>290</v>
      </c>
      <c r="AT5" s="135">
        <f t="shared" ref="AT5:AT44" si="6">PRODUCT(F5,0.005)</f>
        <v>0.4</v>
      </c>
      <c r="AU5" s="135">
        <f>PRODUCT(G5,0.005)</f>
        <v>2.0750000000000002</v>
      </c>
      <c r="AV5" s="135">
        <f>PRODUCT(H5-I5,0.01)</f>
        <v>2.7</v>
      </c>
      <c r="AW5" s="136">
        <f>PRODUCT(I5,0.01)</f>
        <v>0.2</v>
      </c>
      <c r="AX5" s="136">
        <f>PRODUCT(AV5,PI(),1/3)</f>
        <v>2.8274333882308138</v>
      </c>
      <c r="AY5" s="135">
        <f>SUM(AT5*AT5,AU5*AU5,AT5*AU5)</f>
        <v>5.2956250000000011</v>
      </c>
      <c r="AZ5" s="135">
        <f>PRODUCT(AX5,AY5)</f>
        <v>14.973026936549807</v>
      </c>
      <c r="BA5" s="135">
        <f>PRODUCT(AU5*AU5,PI(),AW5)</f>
        <v>2.7053039738225113</v>
      </c>
      <c r="BB5" s="137">
        <f>SUM(AZ5,BA5)</f>
        <v>17.678330910372317</v>
      </c>
      <c r="BC5" s="136">
        <f t="shared" ref="BC5:BC44" si="7">SUM(E5,-AV5,-AW5)</f>
        <v>2.0999999999999996</v>
      </c>
      <c r="BD5" s="136">
        <f t="shared" ref="BD5:BD44" si="8">PRODUCT(BC5,AT5*AT5,PI())</f>
        <v>1.0555751316061706</v>
      </c>
      <c r="BE5" s="135">
        <f t="shared" ref="BE5:BE44" si="9">SUM(BD5,BB5)</f>
        <v>18.733906041978486</v>
      </c>
      <c r="BF5" s="48"/>
      <c r="BG5" s="48"/>
      <c r="BH5" s="48"/>
      <c r="BI5" s="48"/>
    </row>
    <row r="6" spans="1:61" ht="13.9" customHeight="1" x14ac:dyDescent="0.2">
      <c r="A6" s="41">
        <v>2</v>
      </c>
      <c r="B6" s="90">
        <v>150</v>
      </c>
      <c r="C6" s="93">
        <v>75000</v>
      </c>
      <c r="D6" s="84">
        <v>2.4</v>
      </c>
      <c r="E6" s="103">
        <v>6</v>
      </c>
      <c r="F6" s="104">
        <f t="shared" ref="F6:F44" si="10">IF(AK6&gt;2,AL6,0)</f>
        <v>60</v>
      </c>
      <c r="G6" s="110">
        <f t="shared" ref="G6:G44" si="11">IF(AO6&lt;=F6,F6,AO6)</f>
        <v>200</v>
      </c>
      <c r="H6" s="106">
        <f t="shared" ref="H6:H44" si="12">IF(AO6=60,30,AS6)</f>
        <v>121</v>
      </c>
      <c r="I6" s="110">
        <f t="shared" ref="I6:I44" si="13">IF(C6&gt;0,20,0)</f>
        <v>20</v>
      </c>
      <c r="J6" s="106">
        <f t="shared" si="0"/>
        <v>75</v>
      </c>
      <c r="K6" s="110">
        <f t="shared" si="1"/>
        <v>8</v>
      </c>
      <c r="L6" s="108">
        <f t="shared" ref="L6:L44" si="14">IF(C6&gt;0,BB6,0)</f>
        <v>2.098479172842862</v>
      </c>
      <c r="M6" s="112">
        <f t="shared" si="2"/>
        <v>3.4528197658054216</v>
      </c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194"/>
      <c r="Z6" s="195"/>
      <c r="AA6" s="195"/>
      <c r="AB6" s="195"/>
      <c r="AC6" s="195"/>
      <c r="AD6" s="35"/>
      <c r="AE6" s="40"/>
      <c r="AF6" s="48"/>
      <c r="AG6" s="16">
        <f t="shared" ref="AG6:AG44" si="15">PRODUCT(0.85,B6,1/1.6)</f>
        <v>79.6875</v>
      </c>
      <c r="AH6" s="16">
        <f t="shared" ref="AH6:AH44" si="16">PRODUCT(C6,5.6)</f>
        <v>420000</v>
      </c>
      <c r="AI6" s="16">
        <f t="shared" ref="AI6:AI44" si="17">PRODUCT(AH6,1/AG6,1/PI())</f>
        <v>1677.6803412980967</v>
      </c>
      <c r="AJ6" s="16">
        <f t="shared" ref="AJ6:AJ44" si="18">SQRT(AI6)</f>
        <v>40.959496350640066</v>
      </c>
      <c r="AK6" s="16">
        <f t="shared" ref="AK6:AK44" si="19">ROUND(AJ6,0)</f>
        <v>41</v>
      </c>
      <c r="AL6" s="132">
        <f t="shared" ref="AL6:AL44" si="20">IF(AK6&lt;=60,60,CEILING(AK6,5))</f>
        <v>60</v>
      </c>
      <c r="AM6" s="16">
        <f t="shared" ref="AM6:AM44" si="21">IF(D6&gt;0,(AH6/1.4)*(1/D6)*(1/PI()),0)</f>
        <v>39788.735772973836</v>
      </c>
      <c r="AN6" s="16">
        <f>SQRT(AM6)</f>
        <v>199.47114020071635</v>
      </c>
      <c r="AO6" s="16">
        <f t="shared" si="3"/>
        <v>200</v>
      </c>
      <c r="AP6" s="133">
        <f>PRODUCT(AO6-F6,0.866)</f>
        <v>121.24</v>
      </c>
      <c r="AQ6" s="132">
        <f t="shared" ref="AQ6:AQ44" si="22">ROUND(AP6,0)</f>
        <v>121</v>
      </c>
      <c r="AR6" s="132">
        <f t="shared" ref="AR6:AR44" si="23">IF(AQ6&lt;=30,30,AQ6)</f>
        <v>121</v>
      </c>
      <c r="AS6" s="134">
        <f t="shared" si="5"/>
        <v>121</v>
      </c>
      <c r="AT6" s="135">
        <f t="shared" si="6"/>
        <v>0.3</v>
      </c>
      <c r="AU6" s="135">
        <f t="shared" ref="AU6:AU44" si="24">PRODUCT(G6,0.005)</f>
        <v>1</v>
      </c>
      <c r="AV6" s="135">
        <f t="shared" ref="AV6:AV44" si="25">PRODUCT(H6-I6,0.01)</f>
        <v>1.01</v>
      </c>
      <c r="AW6" s="136">
        <f t="shared" ref="AW6:AW44" si="26">PRODUCT(I6,0.01)</f>
        <v>0.2</v>
      </c>
      <c r="AX6" s="136">
        <f>PRODUCT(AV6,PI(),1/3)</f>
        <v>1.0576695267085636</v>
      </c>
      <c r="AY6" s="135">
        <f t="shared" ref="AY6:AY44" si="27">SUM(AT6*AT6,AU6*AU6,AT6*AU6)</f>
        <v>1.3900000000000001</v>
      </c>
      <c r="AZ6" s="135">
        <f t="shared" ref="AZ6:AZ44" si="28">PRODUCT(AX6,AY6)</f>
        <v>1.4701606421249036</v>
      </c>
      <c r="BA6" s="135">
        <f t="shared" ref="BA6:BA44" si="29">PRODUCT(AU6*AU6,PI(),AW6)</f>
        <v>0.62831853071795862</v>
      </c>
      <c r="BB6" s="137">
        <f t="shared" ref="BB6:BB44" si="30">SUM(AZ6,BA6)</f>
        <v>2.098479172842862</v>
      </c>
      <c r="BC6" s="136">
        <f t="shared" si="7"/>
        <v>4.79</v>
      </c>
      <c r="BD6" s="136">
        <f t="shared" si="8"/>
        <v>1.3543405929625598</v>
      </c>
      <c r="BE6" s="135">
        <f t="shared" si="9"/>
        <v>3.4528197658054216</v>
      </c>
      <c r="BF6" s="48"/>
      <c r="BG6" s="48"/>
      <c r="BH6" s="48"/>
      <c r="BI6" s="48"/>
    </row>
    <row r="7" spans="1:61" ht="13.9" customHeight="1" x14ac:dyDescent="0.2">
      <c r="A7" s="41">
        <v>3</v>
      </c>
      <c r="B7" s="90">
        <v>150</v>
      </c>
      <c r="C7" s="93">
        <v>80000</v>
      </c>
      <c r="D7" s="84">
        <v>2.4</v>
      </c>
      <c r="E7" s="103">
        <v>7</v>
      </c>
      <c r="F7" s="104">
        <f t="shared" si="10"/>
        <v>60</v>
      </c>
      <c r="G7" s="110">
        <f t="shared" si="11"/>
        <v>210</v>
      </c>
      <c r="H7" s="106">
        <f t="shared" si="12"/>
        <v>130</v>
      </c>
      <c r="I7" s="110">
        <f t="shared" si="13"/>
        <v>20</v>
      </c>
      <c r="J7" s="106">
        <f t="shared" si="0"/>
        <v>75</v>
      </c>
      <c r="K7" s="110">
        <f t="shared" si="1"/>
        <v>8</v>
      </c>
      <c r="L7" s="108">
        <f t="shared" si="14"/>
        <v>2.4292365193883079</v>
      </c>
      <c r="M7" s="112">
        <f t="shared" si="2"/>
        <v>4.0408735506798719</v>
      </c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194"/>
      <c r="Z7" s="35"/>
      <c r="AA7" s="35"/>
      <c r="AB7" s="35"/>
      <c r="AC7" s="35"/>
      <c r="AD7" s="35"/>
      <c r="AE7" s="40"/>
      <c r="AF7" s="48"/>
      <c r="AG7" s="16">
        <f t="shared" si="15"/>
        <v>79.6875</v>
      </c>
      <c r="AH7" s="16">
        <f t="shared" si="16"/>
        <v>448000</v>
      </c>
      <c r="AI7" s="16">
        <f t="shared" si="17"/>
        <v>1789.5256973846367</v>
      </c>
      <c r="AJ7" s="16">
        <f t="shared" si="18"/>
        <v>42.302785929352652</v>
      </c>
      <c r="AK7" s="16">
        <f t="shared" si="19"/>
        <v>42</v>
      </c>
      <c r="AL7" s="132">
        <f t="shared" si="20"/>
        <v>60</v>
      </c>
      <c r="AM7" s="16">
        <f t="shared" si="21"/>
        <v>42441.318157838759</v>
      </c>
      <c r="AN7" s="16">
        <f t="shared" ref="AN7:AN44" si="31">SQRT(AM7)</f>
        <v>206.01290774570111</v>
      </c>
      <c r="AO7" s="16">
        <f t="shared" si="3"/>
        <v>210</v>
      </c>
      <c r="AP7" s="133">
        <f>PRODUCT(AO7-F7,0.866)</f>
        <v>129.9</v>
      </c>
      <c r="AQ7" s="132">
        <f>ROUND(AP7,0)</f>
        <v>130</v>
      </c>
      <c r="AR7" s="132">
        <f>IF(AQ7&lt;=30,30,AQ7)</f>
        <v>130</v>
      </c>
      <c r="AS7" s="134">
        <f t="shared" si="5"/>
        <v>130</v>
      </c>
      <c r="AT7" s="135">
        <f t="shared" si="6"/>
        <v>0.3</v>
      </c>
      <c r="AU7" s="135">
        <f t="shared" si="24"/>
        <v>1.05</v>
      </c>
      <c r="AV7" s="135">
        <f t="shared" si="25"/>
        <v>1.1000000000000001</v>
      </c>
      <c r="AW7" s="136">
        <f t="shared" si="26"/>
        <v>0.2</v>
      </c>
      <c r="AX7" s="136">
        <f t="shared" ref="AX7:AX44" si="32">PRODUCT(AV7,PI(),1/3)</f>
        <v>1.1519173063162575</v>
      </c>
      <c r="AY7" s="135">
        <f t="shared" si="27"/>
        <v>1.5075000000000001</v>
      </c>
      <c r="AZ7" s="135">
        <f t="shared" si="28"/>
        <v>1.7365153392717583</v>
      </c>
      <c r="BA7" s="135">
        <f t="shared" si="29"/>
        <v>0.69272118011654937</v>
      </c>
      <c r="BB7" s="137">
        <f>SUM(AZ7,BA7)</f>
        <v>2.4292365193883079</v>
      </c>
      <c r="BC7" s="136">
        <f t="shared" si="7"/>
        <v>5.7</v>
      </c>
      <c r="BD7" s="136">
        <f t="shared" si="8"/>
        <v>1.611637031291564</v>
      </c>
      <c r="BE7" s="135">
        <f t="shared" si="9"/>
        <v>4.0408735506798719</v>
      </c>
      <c r="BF7" s="48"/>
      <c r="BG7" s="48"/>
      <c r="BH7" s="48"/>
      <c r="BI7" s="48"/>
    </row>
    <row r="8" spans="1:61" ht="13.9" customHeight="1" x14ac:dyDescent="0.2">
      <c r="A8" s="41">
        <v>4</v>
      </c>
      <c r="B8" s="90">
        <v>150</v>
      </c>
      <c r="C8" s="93">
        <v>85000</v>
      </c>
      <c r="D8" s="84">
        <v>2.4</v>
      </c>
      <c r="E8" s="103">
        <v>8</v>
      </c>
      <c r="F8" s="104">
        <f t="shared" si="10"/>
        <v>60</v>
      </c>
      <c r="G8" s="110">
        <f t="shared" si="11"/>
        <v>215</v>
      </c>
      <c r="H8" s="106">
        <f t="shared" si="12"/>
        <v>134</v>
      </c>
      <c r="I8" s="110">
        <f t="shared" si="13"/>
        <v>20</v>
      </c>
      <c r="J8" s="106">
        <f t="shared" si="0"/>
        <v>75</v>
      </c>
      <c r="K8" s="110">
        <f t="shared" si="1"/>
        <v>8</v>
      </c>
      <c r="L8" s="108">
        <f t="shared" si="14"/>
        <v>2.5981363944269287</v>
      </c>
      <c r="M8" s="112">
        <f t="shared" si="2"/>
        <v>4.4812070309886503</v>
      </c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194"/>
      <c r="Z8" s="35"/>
      <c r="AA8" s="35"/>
      <c r="AB8" s="35"/>
      <c r="AC8" s="35"/>
      <c r="AD8" s="35"/>
      <c r="AE8" s="40"/>
      <c r="AF8" s="48"/>
      <c r="AG8" s="16">
        <f t="shared" si="15"/>
        <v>79.6875</v>
      </c>
      <c r="AH8" s="16">
        <f t="shared" si="16"/>
        <v>475999.99999999994</v>
      </c>
      <c r="AI8" s="16">
        <f t="shared" si="17"/>
        <v>1901.3710534711761</v>
      </c>
      <c r="AJ8" s="16">
        <f t="shared" si="18"/>
        <v>43.604713661153376</v>
      </c>
      <c r="AK8" s="16">
        <f t="shared" si="19"/>
        <v>44</v>
      </c>
      <c r="AL8" s="132">
        <f t="shared" si="20"/>
        <v>60</v>
      </c>
      <c r="AM8" s="16">
        <f t="shared" si="21"/>
        <v>45093.90054270369</v>
      </c>
      <c r="AN8" s="16">
        <f t="shared" si="31"/>
        <v>212.35324471903812</v>
      </c>
      <c r="AO8" s="16">
        <f t="shared" si="3"/>
        <v>215</v>
      </c>
      <c r="AP8" s="133">
        <f t="shared" si="4"/>
        <v>134.22999999999999</v>
      </c>
      <c r="AQ8" s="132">
        <f t="shared" si="22"/>
        <v>134</v>
      </c>
      <c r="AR8" s="132">
        <f>IF(AQ8&lt;=30,30,AQ8)</f>
        <v>134</v>
      </c>
      <c r="AS8" s="134">
        <f t="shared" si="5"/>
        <v>134</v>
      </c>
      <c r="AT8" s="135">
        <f t="shared" si="6"/>
        <v>0.3</v>
      </c>
      <c r="AU8" s="135">
        <f t="shared" si="24"/>
        <v>1.075</v>
      </c>
      <c r="AV8" s="135">
        <f t="shared" si="25"/>
        <v>1.1400000000000001</v>
      </c>
      <c r="AW8" s="136">
        <f t="shared" si="26"/>
        <v>0.2</v>
      </c>
      <c r="AX8" s="136">
        <f t="shared" si="32"/>
        <v>1.1938052083641213</v>
      </c>
      <c r="AY8" s="135">
        <f t="shared" si="27"/>
        <v>1.568125</v>
      </c>
      <c r="AZ8" s="135">
        <f t="shared" si="28"/>
        <v>1.8720357923659876</v>
      </c>
      <c r="BA8" s="135">
        <f t="shared" si="29"/>
        <v>0.72610060206094085</v>
      </c>
      <c r="BB8" s="137">
        <f t="shared" si="30"/>
        <v>2.5981363944269287</v>
      </c>
      <c r="BC8" s="136">
        <f t="shared" si="7"/>
        <v>6.6599999999999993</v>
      </c>
      <c r="BD8" s="136">
        <f t="shared" si="8"/>
        <v>1.8830706365617218</v>
      </c>
      <c r="BE8" s="135">
        <f t="shared" si="9"/>
        <v>4.4812070309886503</v>
      </c>
      <c r="BF8" s="48"/>
      <c r="BG8" s="48"/>
      <c r="BH8" s="48"/>
      <c r="BI8" s="48"/>
    </row>
    <row r="9" spans="1:61" ht="13.9" customHeight="1" x14ac:dyDescent="0.2">
      <c r="A9" s="41">
        <v>5</v>
      </c>
      <c r="B9" s="90">
        <v>150</v>
      </c>
      <c r="C9" s="93">
        <v>90000</v>
      </c>
      <c r="D9" s="84">
        <v>2.4</v>
      </c>
      <c r="E9" s="103">
        <v>9</v>
      </c>
      <c r="F9" s="104">
        <f t="shared" si="10"/>
        <v>60</v>
      </c>
      <c r="G9" s="110">
        <f t="shared" si="11"/>
        <v>220</v>
      </c>
      <c r="H9" s="106">
        <f t="shared" si="12"/>
        <v>139</v>
      </c>
      <c r="I9" s="110">
        <f t="shared" si="13"/>
        <v>20</v>
      </c>
      <c r="J9" s="106">
        <f t="shared" si="0"/>
        <v>75</v>
      </c>
      <c r="K9" s="110">
        <f t="shared" si="1"/>
        <v>8</v>
      </c>
      <c r="L9" s="108">
        <f t="shared" si="14"/>
        <v>2.7915145122247709</v>
      </c>
      <c r="M9" s="112">
        <f t="shared" si="2"/>
        <v>4.9431913206684204</v>
      </c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40"/>
      <c r="AF9" s="48"/>
      <c r="AG9" s="16">
        <f t="shared" si="15"/>
        <v>79.6875</v>
      </c>
      <c r="AH9" s="16">
        <f t="shared" si="16"/>
        <v>503999.99999999994</v>
      </c>
      <c r="AI9" s="16">
        <f t="shared" si="17"/>
        <v>2013.2164095577159</v>
      </c>
      <c r="AJ9" s="16">
        <f t="shared" si="18"/>
        <v>44.868880190592186</v>
      </c>
      <c r="AK9" s="16">
        <f t="shared" si="19"/>
        <v>45</v>
      </c>
      <c r="AL9" s="132">
        <f t="shared" si="20"/>
        <v>60</v>
      </c>
      <c r="AM9" s="16">
        <f t="shared" si="21"/>
        <v>47746.482927568606</v>
      </c>
      <c r="AN9" s="16">
        <f t="shared" si="31"/>
        <v>218.50968611841583</v>
      </c>
      <c r="AO9" s="16">
        <f t="shared" si="3"/>
        <v>220</v>
      </c>
      <c r="AP9" s="133">
        <f t="shared" si="4"/>
        <v>138.56</v>
      </c>
      <c r="AQ9" s="132">
        <f t="shared" si="22"/>
        <v>139</v>
      </c>
      <c r="AR9" s="132">
        <f t="shared" si="23"/>
        <v>139</v>
      </c>
      <c r="AS9" s="134">
        <f t="shared" si="5"/>
        <v>139</v>
      </c>
      <c r="AT9" s="135">
        <f t="shared" si="6"/>
        <v>0.3</v>
      </c>
      <c r="AU9" s="135">
        <f t="shared" si="24"/>
        <v>1.1000000000000001</v>
      </c>
      <c r="AV9" s="135">
        <f t="shared" si="25"/>
        <v>1.19</v>
      </c>
      <c r="AW9" s="136">
        <f t="shared" si="26"/>
        <v>0.2</v>
      </c>
      <c r="AX9" s="136">
        <f t="shared" si="32"/>
        <v>1.246165085923951</v>
      </c>
      <c r="AY9" s="135">
        <f t="shared" si="27"/>
        <v>1.6300000000000003</v>
      </c>
      <c r="AZ9" s="135">
        <f t="shared" si="28"/>
        <v>2.0312490900560407</v>
      </c>
      <c r="BA9" s="135">
        <f t="shared" si="29"/>
        <v>0.76026542216873016</v>
      </c>
      <c r="BB9" s="137">
        <f t="shared" si="30"/>
        <v>2.7915145122247709</v>
      </c>
      <c r="BC9" s="136">
        <f t="shared" si="7"/>
        <v>7.61</v>
      </c>
      <c r="BD9" s="136">
        <f t="shared" si="8"/>
        <v>2.1516768084436491</v>
      </c>
      <c r="BE9" s="135">
        <f t="shared" si="9"/>
        <v>4.9431913206684204</v>
      </c>
      <c r="BF9" s="48"/>
      <c r="BG9" s="48"/>
      <c r="BH9" s="48"/>
      <c r="BI9" s="48"/>
    </row>
    <row r="10" spans="1:61" ht="13.9" customHeight="1" x14ac:dyDescent="0.2">
      <c r="A10" s="41">
        <v>6</v>
      </c>
      <c r="B10" s="90">
        <v>150</v>
      </c>
      <c r="C10" s="93">
        <v>95000</v>
      </c>
      <c r="D10" s="84">
        <v>2.4</v>
      </c>
      <c r="E10" s="103">
        <v>10</v>
      </c>
      <c r="F10" s="104">
        <f t="shared" si="10"/>
        <v>60</v>
      </c>
      <c r="G10" s="110">
        <f t="shared" si="11"/>
        <v>225</v>
      </c>
      <c r="H10" s="106">
        <f t="shared" si="12"/>
        <v>143</v>
      </c>
      <c r="I10" s="110">
        <f t="shared" si="13"/>
        <v>20</v>
      </c>
      <c r="J10" s="106">
        <f t="shared" si="0"/>
        <v>75</v>
      </c>
      <c r="K10" s="110">
        <f t="shared" si="1"/>
        <v>8</v>
      </c>
      <c r="L10" s="108">
        <f t="shared" si="14"/>
        <v>2.9760503556996958</v>
      </c>
      <c r="M10" s="112">
        <f t="shared" si="2"/>
        <v>5.3991607694135038</v>
      </c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40"/>
      <c r="AF10" s="48"/>
      <c r="AG10" s="16">
        <f t="shared" si="15"/>
        <v>79.6875</v>
      </c>
      <c r="AH10" s="16">
        <f t="shared" si="16"/>
        <v>532000</v>
      </c>
      <c r="AI10" s="16">
        <f t="shared" si="17"/>
        <v>2125.061765644256</v>
      </c>
      <c r="AJ10" s="16">
        <f t="shared" si="18"/>
        <v>46.098392224070636</v>
      </c>
      <c r="AK10" s="16">
        <f t="shared" si="19"/>
        <v>46</v>
      </c>
      <c r="AL10" s="132">
        <f t="shared" si="20"/>
        <v>60</v>
      </c>
      <c r="AM10" s="16">
        <f t="shared" si="21"/>
        <v>50399.065312433529</v>
      </c>
      <c r="AN10" s="16">
        <f t="shared" si="31"/>
        <v>224.49736148211971</v>
      </c>
      <c r="AO10" s="16">
        <f t="shared" si="3"/>
        <v>225</v>
      </c>
      <c r="AP10" s="133">
        <f t="shared" si="4"/>
        <v>142.88999999999999</v>
      </c>
      <c r="AQ10" s="132">
        <f t="shared" si="22"/>
        <v>143</v>
      </c>
      <c r="AR10" s="132">
        <f t="shared" si="23"/>
        <v>143</v>
      </c>
      <c r="AS10" s="134">
        <f t="shared" si="5"/>
        <v>143</v>
      </c>
      <c r="AT10" s="135">
        <f t="shared" si="6"/>
        <v>0.3</v>
      </c>
      <c r="AU10" s="135">
        <f t="shared" si="24"/>
        <v>1.125</v>
      </c>
      <c r="AV10" s="135">
        <f t="shared" si="25"/>
        <v>1.23</v>
      </c>
      <c r="AW10" s="136">
        <f t="shared" si="26"/>
        <v>0.2</v>
      </c>
      <c r="AX10" s="136">
        <f t="shared" si="32"/>
        <v>1.288052987971815</v>
      </c>
      <c r="AY10" s="135">
        <f t="shared" si="27"/>
        <v>1.693125</v>
      </c>
      <c r="AZ10" s="135">
        <f t="shared" si="28"/>
        <v>2.1808347152597793</v>
      </c>
      <c r="BA10" s="135">
        <f t="shared" si="29"/>
        <v>0.79521564043991644</v>
      </c>
      <c r="BB10" s="137">
        <f t="shared" si="30"/>
        <v>2.9760503556996958</v>
      </c>
      <c r="BC10" s="136">
        <f t="shared" si="7"/>
        <v>8.57</v>
      </c>
      <c r="BD10" s="136">
        <f t="shared" si="8"/>
        <v>2.4231104137138075</v>
      </c>
      <c r="BE10" s="135">
        <f t="shared" si="9"/>
        <v>5.3991607694135038</v>
      </c>
      <c r="BF10" s="48"/>
      <c r="BG10" s="48"/>
      <c r="BH10" s="48"/>
      <c r="BI10" s="48"/>
    </row>
    <row r="11" spans="1:61" ht="13.9" customHeight="1" x14ac:dyDescent="0.2">
      <c r="A11" s="41">
        <v>7</v>
      </c>
      <c r="B11" s="90">
        <v>150</v>
      </c>
      <c r="C11" s="93">
        <v>100000</v>
      </c>
      <c r="D11" s="84">
        <v>2.4</v>
      </c>
      <c r="E11" s="103">
        <v>11</v>
      </c>
      <c r="F11" s="104">
        <f t="shared" si="10"/>
        <v>60</v>
      </c>
      <c r="G11" s="110">
        <f t="shared" si="11"/>
        <v>235</v>
      </c>
      <c r="H11" s="106">
        <f t="shared" si="12"/>
        <v>152</v>
      </c>
      <c r="I11" s="110">
        <f t="shared" si="13"/>
        <v>20</v>
      </c>
      <c r="J11" s="106">
        <f t="shared" si="0"/>
        <v>75</v>
      </c>
      <c r="K11" s="110">
        <f t="shared" si="1"/>
        <v>8</v>
      </c>
      <c r="L11" s="108">
        <f t="shared" si="14"/>
        <v>3.3875793583658749</v>
      </c>
      <c r="M11" s="112">
        <f t="shared" si="2"/>
        <v>6.0679862104086864</v>
      </c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40"/>
      <c r="AF11" s="48"/>
      <c r="AG11" s="16">
        <f t="shared" si="15"/>
        <v>79.6875</v>
      </c>
      <c r="AH11" s="16">
        <f t="shared" si="16"/>
        <v>560000</v>
      </c>
      <c r="AI11" s="16">
        <f t="shared" si="17"/>
        <v>2236.9071217307956</v>
      </c>
      <c r="AJ11" s="16">
        <f t="shared" si="18"/>
        <v>47.295952487827073</v>
      </c>
      <c r="AK11" s="16">
        <f t="shared" si="19"/>
        <v>47</v>
      </c>
      <c r="AL11" s="132">
        <f t="shared" si="20"/>
        <v>60</v>
      </c>
      <c r="AM11" s="16">
        <f t="shared" si="21"/>
        <v>53051.647697298453</v>
      </c>
      <c r="AN11" s="16">
        <f t="shared" si="31"/>
        <v>230.32943298089035</v>
      </c>
      <c r="AO11" s="16">
        <f t="shared" si="3"/>
        <v>235</v>
      </c>
      <c r="AP11" s="133">
        <f t="shared" si="4"/>
        <v>151.55000000000001</v>
      </c>
      <c r="AQ11" s="132">
        <f t="shared" si="22"/>
        <v>152</v>
      </c>
      <c r="AR11" s="132">
        <f t="shared" si="23"/>
        <v>152</v>
      </c>
      <c r="AS11" s="134">
        <f t="shared" si="5"/>
        <v>152</v>
      </c>
      <c r="AT11" s="135">
        <f t="shared" si="6"/>
        <v>0.3</v>
      </c>
      <c r="AU11" s="135">
        <f t="shared" si="24"/>
        <v>1.175</v>
      </c>
      <c r="AV11" s="135">
        <f t="shared" si="25"/>
        <v>1.32</v>
      </c>
      <c r="AW11" s="136">
        <f t="shared" si="26"/>
        <v>0.2</v>
      </c>
      <c r="AX11" s="136">
        <f t="shared" si="32"/>
        <v>1.3823007675795091</v>
      </c>
      <c r="AY11" s="135">
        <f t="shared" si="27"/>
        <v>1.8231250000000003</v>
      </c>
      <c r="AZ11" s="135">
        <f t="shared" si="28"/>
        <v>2.5201070868933932</v>
      </c>
      <c r="BA11" s="135">
        <f t="shared" si="29"/>
        <v>0.86747227147248174</v>
      </c>
      <c r="BB11" s="137">
        <f t="shared" si="30"/>
        <v>3.3875793583658749</v>
      </c>
      <c r="BC11" s="136">
        <f t="shared" si="7"/>
        <v>9.48</v>
      </c>
      <c r="BD11" s="136">
        <f t="shared" si="8"/>
        <v>2.6804068520428115</v>
      </c>
      <c r="BE11" s="135">
        <f t="shared" si="9"/>
        <v>6.0679862104086864</v>
      </c>
      <c r="BF11" s="48"/>
      <c r="BG11" s="48"/>
      <c r="BH11" s="48"/>
      <c r="BI11" s="48"/>
    </row>
    <row r="12" spans="1:61" ht="13.9" customHeight="1" x14ac:dyDescent="0.2">
      <c r="A12" s="41">
        <v>8</v>
      </c>
      <c r="B12" s="90">
        <v>150</v>
      </c>
      <c r="C12" s="93">
        <v>150000</v>
      </c>
      <c r="D12" s="84">
        <v>2.4</v>
      </c>
      <c r="E12" s="103">
        <v>12</v>
      </c>
      <c r="F12" s="104">
        <f t="shared" si="10"/>
        <v>60</v>
      </c>
      <c r="G12" s="110">
        <f t="shared" si="11"/>
        <v>285</v>
      </c>
      <c r="H12" s="106">
        <f t="shared" si="12"/>
        <v>195</v>
      </c>
      <c r="I12" s="110">
        <f t="shared" si="13"/>
        <v>20</v>
      </c>
      <c r="J12" s="106">
        <f t="shared" si="0"/>
        <v>75</v>
      </c>
      <c r="K12" s="110">
        <f t="shared" si="1"/>
        <v>8</v>
      </c>
      <c r="L12" s="108">
        <f t="shared" si="14"/>
        <v>5.9455622716891074</v>
      </c>
      <c r="M12" s="112">
        <f t="shared" si="2"/>
        <v>8.7871328268610753</v>
      </c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40"/>
      <c r="AF12" s="48"/>
      <c r="AG12" s="16">
        <f t="shared" si="15"/>
        <v>79.6875</v>
      </c>
      <c r="AH12" s="16">
        <f t="shared" si="16"/>
        <v>840000</v>
      </c>
      <c r="AI12" s="16">
        <f t="shared" si="17"/>
        <v>3355.3606825961933</v>
      </c>
      <c r="AJ12" s="16">
        <f t="shared" si="18"/>
        <v>57.925475247046471</v>
      </c>
      <c r="AK12" s="16">
        <f t="shared" si="19"/>
        <v>58</v>
      </c>
      <c r="AL12" s="132">
        <f t="shared" si="20"/>
        <v>60</v>
      </c>
      <c r="AM12" s="16">
        <f t="shared" si="21"/>
        <v>79577.471545947672</v>
      </c>
      <c r="AN12" s="16">
        <f t="shared" si="31"/>
        <v>282.09479177387817</v>
      </c>
      <c r="AO12" s="16">
        <f t="shared" si="3"/>
        <v>285</v>
      </c>
      <c r="AP12" s="133">
        <f t="shared" si="4"/>
        <v>194.85</v>
      </c>
      <c r="AQ12" s="132">
        <f t="shared" si="22"/>
        <v>195</v>
      </c>
      <c r="AR12" s="132">
        <f t="shared" si="23"/>
        <v>195</v>
      </c>
      <c r="AS12" s="134">
        <f t="shared" si="5"/>
        <v>195</v>
      </c>
      <c r="AT12" s="135">
        <f t="shared" si="6"/>
        <v>0.3</v>
      </c>
      <c r="AU12" s="135">
        <f t="shared" si="24"/>
        <v>1.425</v>
      </c>
      <c r="AV12" s="135">
        <f t="shared" si="25"/>
        <v>1.75</v>
      </c>
      <c r="AW12" s="136">
        <f t="shared" si="26"/>
        <v>0.2</v>
      </c>
      <c r="AX12" s="136">
        <f t="shared" si="32"/>
        <v>1.8325957145940459</v>
      </c>
      <c r="AY12" s="135">
        <f t="shared" si="27"/>
        <v>2.5481249999999998</v>
      </c>
      <c r="AZ12" s="135">
        <f t="shared" si="28"/>
        <v>4.6696829552499528</v>
      </c>
      <c r="BA12" s="135">
        <f t="shared" si="29"/>
        <v>1.2758793164391549</v>
      </c>
      <c r="BB12" s="137">
        <f t="shared" si="30"/>
        <v>5.9455622716891074</v>
      </c>
      <c r="BC12" s="136">
        <f t="shared" si="7"/>
        <v>10.050000000000001</v>
      </c>
      <c r="BD12" s="136">
        <f t="shared" si="8"/>
        <v>2.8415705551719683</v>
      </c>
      <c r="BE12" s="135">
        <f t="shared" si="9"/>
        <v>8.7871328268610753</v>
      </c>
      <c r="BF12" s="48"/>
      <c r="BG12" s="48"/>
      <c r="BH12" s="48"/>
      <c r="BI12" s="48"/>
    </row>
    <row r="13" spans="1:61" ht="13.9" customHeight="1" x14ac:dyDescent="0.2">
      <c r="A13" s="41">
        <v>9</v>
      </c>
      <c r="B13" s="90">
        <v>150</v>
      </c>
      <c r="C13" s="93">
        <v>200000</v>
      </c>
      <c r="D13" s="84">
        <v>2.4</v>
      </c>
      <c r="E13" s="103">
        <v>13</v>
      </c>
      <c r="F13" s="104">
        <f t="shared" si="10"/>
        <v>70</v>
      </c>
      <c r="G13" s="110">
        <f t="shared" si="11"/>
        <v>330</v>
      </c>
      <c r="H13" s="106">
        <f t="shared" si="12"/>
        <v>225</v>
      </c>
      <c r="I13" s="110">
        <f t="shared" si="13"/>
        <v>20</v>
      </c>
      <c r="J13" s="106">
        <f t="shared" si="0"/>
        <v>85</v>
      </c>
      <c r="K13" s="110">
        <f t="shared" si="1"/>
        <v>10</v>
      </c>
      <c r="L13" s="108">
        <f t="shared" si="14"/>
        <v>9.0578661187688727</v>
      </c>
      <c r="M13" s="112">
        <f t="shared" si="2"/>
        <v>13.194950944464932</v>
      </c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40"/>
      <c r="AF13" s="48"/>
      <c r="AG13" s="16">
        <f t="shared" si="15"/>
        <v>79.6875</v>
      </c>
      <c r="AH13" s="16">
        <f t="shared" si="16"/>
        <v>1120000</v>
      </c>
      <c r="AI13" s="16">
        <f t="shared" si="17"/>
        <v>4473.8142434615911</v>
      </c>
      <c r="AJ13" s="16">
        <f t="shared" si="18"/>
        <v>66.886577453638566</v>
      </c>
      <c r="AK13" s="16">
        <f t="shared" si="19"/>
        <v>67</v>
      </c>
      <c r="AL13" s="132">
        <f t="shared" si="20"/>
        <v>70</v>
      </c>
      <c r="AM13" s="16">
        <f t="shared" si="21"/>
        <v>106103.29539459691</v>
      </c>
      <c r="AN13" s="16">
        <f t="shared" si="31"/>
        <v>325.73500793527995</v>
      </c>
      <c r="AO13" s="16">
        <f t="shared" si="3"/>
        <v>330</v>
      </c>
      <c r="AP13" s="133">
        <f t="shared" si="4"/>
        <v>225.16</v>
      </c>
      <c r="AQ13" s="132">
        <f t="shared" si="22"/>
        <v>225</v>
      </c>
      <c r="AR13" s="132">
        <f t="shared" si="23"/>
        <v>225</v>
      </c>
      <c r="AS13" s="134">
        <f t="shared" si="5"/>
        <v>225</v>
      </c>
      <c r="AT13" s="135">
        <f t="shared" si="6"/>
        <v>0.35000000000000003</v>
      </c>
      <c r="AU13" s="135">
        <f t="shared" si="24"/>
        <v>1.6500000000000001</v>
      </c>
      <c r="AV13" s="135">
        <f t="shared" si="25"/>
        <v>2.0499999999999998</v>
      </c>
      <c r="AW13" s="136">
        <f t="shared" si="26"/>
        <v>0.2</v>
      </c>
      <c r="AX13" s="136">
        <f t="shared" si="32"/>
        <v>2.146754979953025</v>
      </c>
      <c r="AY13" s="135">
        <f t="shared" si="27"/>
        <v>3.4225000000000008</v>
      </c>
      <c r="AZ13" s="135">
        <f t="shared" si="28"/>
        <v>7.3472689188892293</v>
      </c>
      <c r="BA13" s="135">
        <f t="shared" si="29"/>
        <v>1.7105971998796428</v>
      </c>
      <c r="BB13" s="137">
        <f t="shared" si="30"/>
        <v>9.0578661187688727</v>
      </c>
      <c r="BC13" s="136">
        <f t="shared" si="7"/>
        <v>10.75</v>
      </c>
      <c r="BD13" s="136">
        <f t="shared" si="8"/>
        <v>4.1370848256960597</v>
      </c>
      <c r="BE13" s="135">
        <f t="shared" si="9"/>
        <v>13.194950944464932</v>
      </c>
      <c r="BF13" s="48"/>
      <c r="BG13" s="48"/>
      <c r="BH13" s="48"/>
      <c r="BI13" s="48"/>
    </row>
    <row r="14" spans="1:61" ht="13.9" customHeight="1" x14ac:dyDescent="0.2">
      <c r="A14" s="41">
        <v>10</v>
      </c>
      <c r="B14" s="90">
        <v>150</v>
      </c>
      <c r="C14" s="93">
        <v>300000</v>
      </c>
      <c r="D14" s="84">
        <v>2.4</v>
      </c>
      <c r="E14" s="103">
        <v>14</v>
      </c>
      <c r="F14" s="104">
        <f t="shared" si="10"/>
        <v>85</v>
      </c>
      <c r="G14" s="110">
        <f t="shared" si="11"/>
        <v>400</v>
      </c>
      <c r="H14" s="106">
        <f t="shared" si="12"/>
        <v>273</v>
      </c>
      <c r="I14" s="110">
        <f t="shared" si="13"/>
        <v>20</v>
      </c>
      <c r="J14" s="106">
        <f t="shared" si="0"/>
        <v>105</v>
      </c>
      <c r="K14" s="110">
        <f t="shared" si="1"/>
        <v>15</v>
      </c>
      <c r="L14" s="108">
        <f t="shared" si="14"/>
        <v>15.841461320772446</v>
      </c>
      <c r="M14" s="112">
        <f t="shared" si="2"/>
        <v>22.236624771098423</v>
      </c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40"/>
      <c r="AF14" s="48"/>
      <c r="AG14" s="16">
        <f t="shared" si="15"/>
        <v>79.6875</v>
      </c>
      <c r="AH14" s="16">
        <f t="shared" si="16"/>
        <v>1680000</v>
      </c>
      <c r="AI14" s="16">
        <f t="shared" si="17"/>
        <v>6710.7213651923867</v>
      </c>
      <c r="AJ14" s="16">
        <f t="shared" si="18"/>
        <v>81.918992701280132</v>
      </c>
      <c r="AK14" s="16">
        <f t="shared" si="19"/>
        <v>82</v>
      </c>
      <c r="AL14" s="132">
        <f t="shared" si="20"/>
        <v>85</v>
      </c>
      <c r="AM14" s="16">
        <f t="shared" si="21"/>
        <v>159154.94309189534</v>
      </c>
      <c r="AN14" s="16">
        <f t="shared" si="31"/>
        <v>398.9422804014327</v>
      </c>
      <c r="AO14" s="16">
        <f t="shared" si="3"/>
        <v>400</v>
      </c>
      <c r="AP14" s="133">
        <f t="shared" si="4"/>
        <v>272.79000000000002</v>
      </c>
      <c r="AQ14" s="132">
        <f t="shared" si="22"/>
        <v>273</v>
      </c>
      <c r="AR14" s="132">
        <f t="shared" si="23"/>
        <v>273</v>
      </c>
      <c r="AS14" s="134">
        <f t="shared" si="5"/>
        <v>273</v>
      </c>
      <c r="AT14" s="135">
        <f t="shared" si="6"/>
        <v>0.42499999999999999</v>
      </c>
      <c r="AU14" s="135">
        <f t="shared" si="24"/>
        <v>2</v>
      </c>
      <c r="AV14" s="135">
        <f t="shared" si="25"/>
        <v>2.5300000000000002</v>
      </c>
      <c r="AW14" s="136">
        <f t="shared" si="26"/>
        <v>0.2</v>
      </c>
      <c r="AX14" s="136">
        <f t="shared" si="32"/>
        <v>2.6494098045273922</v>
      </c>
      <c r="AY14" s="135">
        <f t="shared" si="27"/>
        <v>5.0306249999999997</v>
      </c>
      <c r="AZ14" s="135">
        <f t="shared" si="28"/>
        <v>13.328187197900611</v>
      </c>
      <c r="BA14" s="135">
        <f t="shared" si="29"/>
        <v>2.5132741228718345</v>
      </c>
      <c r="BB14" s="137">
        <f t="shared" si="30"/>
        <v>15.841461320772446</v>
      </c>
      <c r="BC14" s="136">
        <f t="shared" si="7"/>
        <v>11.27</v>
      </c>
      <c r="BD14" s="136">
        <f t="shared" si="8"/>
        <v>6.3951634503259767</v>
      </c>
      <c r="BE14" s="135">
        <f t="shared" si="9"/>
        <v>22.236624771098423</v>
      </c>
      <c r="BF14" s="48"/>
      <c r="BG14" s="48"/>
      <c r="BH14" s="48"/>
      <c r="BI14" s="48"/>
    </row>
    <row r="15" spans="1:61" ht="13.9" customHeight="1" x14ac:dyDescent="0.2">
      <c r="A15" s="41">
        <v>11</v>
      </c>
      <c r="B15" s="92">
        <v>200</v>
      </c>
      <c r="C15" s="93">
        <v>100000</v>
      </c>
      <c r="D15" s="84">
        <v>2.4</v>
      </c>
      <c r="E15" s="103">
        <v>5</v>
      </c>
      <c r="F15" s="104">
        <f t="shared" si="10"/>
        <v>60</v>
      </c>
      <c r="G15" s="110">
        <f t="shared" si="11"/>
        <v>235</v>
      </c>
      <c r="H15" s="106">
        <f t="shared" si="12"/>
        <v>152</v>
      </c>
      <c r="I15" s="110">
        <f t="shared" si="13"/>
        <v>20</v>
      </c>
      <c r="J15" s="106">
        <f t="shared" si="0"/>
        <v>75</v>
      </c>
      <c r="K15" s="110">
        <f t="shared" si="1"/>
        <v>8</v>
      </c>
      <c r="L15" s="108">
        <f t="shared" si="14"/>
        <v>3.3875793583658749</v>
      </c>
      <c r="M15" s="112">
        <f t="shared" si="2"/>
        <v>4.3715261774701979</v>
      </c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40"/>
      <c r="AF15" s="48"/>
      <c r="AG15" s="16">
        <f t="shared" si="15"/>
        <v>106.25</v>
      </c>
      <c r="AH15" s="16">
        <f t="shared" si="16"/>
        <v>560000</v>
      </c>
      <c r="AI15" s="16">
        <f t="shared" si="17"/>
        <v>1677.6803412980967</v>
      </c>
      <c r="AJ15" s="16">
        <f t="shared" si="18"/>
        <v>40.959496350640066</v>
      </c>
      <c r="AK15" s="16">
        <f t="shared" si="19"/>
        <v>41</v>
      </c>
      <c r="AL15" s="132">
        <f t="shared" si="20"/>
        <v>60</v>
      </c>
      <c r="AM15" s="16">
        <f t="shared" si="21"/>
        <v>53051.647697298453</v>
      </c>
      <c r="AN15" s="16">
        <f t="shared" si="31"/>
        <v>230.32943298089035</v>
      </c>
      <c r="AO15" s="16">
        <f t="shared" si="3"/>
        <v>235</v>
      </c>
      <c r="AP15" s="133">
        <f t="shared" si="4"/>
        <v>151.55000000000001</v>
      </c>
      <c r="AQ15" s="132">
        <f t="shared" si="22"/>
        <v>152</v>
      </c>
      <c r="AR15" s="132">
        <f t="shared" si="23"/>
        <v>152</v>
      </c>
      <c r="AS15" s="134">
        <f t="shared" si="5"/>
        <v>152</v>
      </c>
      <c r="AT15" s="135">
        <f t="shared" si="6"/>
        <v>0.3</v>
      </c>
      <c r="AU15" s="135">
        <f t="shared" si="24"/>
        <v>1.175</v>
      </c>
      <c r="AV15" s="135">
        <f t="shared" si="25"/>
        <v>1.32</v>
      </c>
      <c r="AW15" s="136">
        <f t="shared" si="26"/>
        <v>0.2</v>
      </c>
      <c r="AX15" s="136">
        <f t="shared" si="32"/>
        <v>1.3823007675795091</v>
      </c>
      <c r="AY15" s="135">
        <f t="shared" si="27"/>
        <v>1.8231250000000003</v>
      </c>
      <c r="AZ15" s="135">
        <f t="shared" si="28"/>
        <v>2.5201070868933932</v>
      </c>
      <c r="BA15" s="135">
        <f t="shared" si="29"/>
        <v>0.86747227147248174</v>
      </c>
      <c r="BB15" s="137">
        <f t="shared" si="30"/>
        <v>3.3875793583658749</v>
      </c>
      <c r="BC15" s="136">
        <f t="shared" si="7"/>
        <v>3.4799999999999995</v>
      </c>
      <c r="BD15" s="136">
        <f t="shared" si="8"/>
        <v>0.98394681910432291</v>
      </c>
      <c r="BE15" s="135">
        <f t="shared" si="9"/>
        <v>4.3715261774701979</v>
      </c>
      <c r="BF15" s="48"/>
      <c r="BG15" s="48"/>
      <c r="BH15" s="48"/>
      <c r="BI15" s="48"/>
    </row>
    <row r="16" spans="1:61" ht="13.9" customHeight="1" x14ac:dyDescent="0.2">
      <c r="A16" s="41">
        <v>12</v>
      </c>
      <c r="B16" s="92">
        <v>200</v>
      </c>
      <c r="C16" s="93">
        <v>120000</v>
      </c>
      <c r="D16" s="84">
        <v>2.4</v>
      </c>
      <c r="E16" s="103">
        <v>6</v>
      </c>
      <c r="F16" s="104">
        <f t="shared" si="10"/>
        <v>60</v>
      </c>
      <c r="G16" s="110">
        <f t="shared" si="11"/>
        <v>255</v>
      </c>
      <c r="H16" s="106">
        <f t="shared" si="12"/>
        <v>169</v>
      </c>
      <c r="I16" s="110">
        <f t="shared" si="13"/>
        <v>20</v>
      </c>
      <c r="J16" s="106">
        <f t="shared" si="0"/>
        <v>75</v>
      </c>
      <c r="K16" s="110">
        <f t="shared" si="1"/>
        <v>8</v>
      </c>
      <c r="L16" s="108">
        <f t="shared" si="14"/>
        <v>4.2951658410338815</v>
      </c>
      <c r="M16" s="112">
        <f t="shared" si="2"/>
        <v>5.5137896313613624</v>
      </c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40"/>
      <c r="AF16" s="48"/>
      <c r="AG16" s="16">
        <f t="shared" si="15"/>
        <v>106.25</v>
      </c>
      <c r="AH16" s="16">
        <f t="shared" si="16"/>
        <v>672000</v>
      </c>
      <c r="AI16" s="16">
        <f t="shared" si="17"/>
        <v>2013.2164095577159</v>
      </c>
      <c r="AJ16" s="16">
        <f t="shared" si="18"/>
        <v>44.868880190592186</v>
      </c>
      <c r="AK16" s="16">
        <f t="shared" si="19"/>
        <v>45</v>
      </c>
      <c r="AL16" s="132">
        <f t="shared" si="20"/>
        <v>60</v>
      </c>
      <c r="AM16" s="16">
        <f t="shared" si="21"/>
        <v>63661.977236758146</v>
      </c>
      <c r="AN16" s="16">
        <f t="shared" si="31"/>
        <v>252.31325220201603</v>
      </c>
      <c r="AO16" s="16">
        <f t="shared" si="3"/>
        <v>255</v>
      </c>
      <c r="AP16" s="133">
        <f t="shared" si="4"/>
        <v>168.87</v>
      </c>
      <c r="AQ16" s="132">
        <f t="shared" si="22"/>
        <v>169</v>
      </c>
      <c r="AR16" s="132">
        <f t="shared" si="23"/>
        <v>169</v>
      </c>
      <c r="AS16" s="134">
        <f t="shared" si="5"/>
        <v>169</v>
      </c>
      <c r="AT16" s="135">
        <f t="shared" si="6"/>
        <v>0.3</v>
      </c>
      <c r="AU16" s="135">
        <f t="shared" si="24"/>
        <v>1.2750000000000001</v>
      </c>
      <c r="AV16" s="135">
        <f t="shared" si="25"/>
        <v>1.49</v>
      </c>
      <c r="AW16" s="136">
        <f t="shared" si="26"/>
        <v>0.2</v>
      </c>
      <c r="AX16" s="136">
        <f t="shared" si="32"/>
        <v>1.5603243512829306</v>
      </c>
      <c r="AY16" s="135">
        <f t="shared" si="27"/>
        <v>2.0981250000000005</v>
      </c>
      <c r="AZ16" s="135">
        <f t="shared" si="28"/>
        <v>3.2737555295354994</v>
      </c>
      <c r="BA16" s="135">
        <f t="shared" si="29"/>
        <v>1.0214103114983819</v>
      </c>
      <c r="BB16" s="137">
        <f t="shared" si="30"/>
        <v>4.2951658410338815</v>
      </c>
      <c r="BC16" s="136">
        <f t="shared" si="7"/>
        <v>4.3099999999999996</v>
      </c>
      <c r="BD16" s="136">
        <f t="shared" si="8"/>
        <v>1.2186237903274806</v>
      </c>
      <c r="BE16" s="135">
        <f t="shared" si="9"/>
        <v>5.5137896313613624</v>
      </c>
      <c r="BF16" s="48"/>
      <c r="BG16" s="48"/>
      <c r="BH16" s="48"/>
      <c r="BI16" s="48"/>
    </row>
    <row r="17" spans="1:61" ht="13.9" customHeight="1" x14ac:dyDescent="0.2">
      <c r="A17" s="41">
        <v>13</v>
      </c>
      <c r="B17" s="92">
        <v>200</v>
      </c>
      <c r="C17" s="93">
        <v>140000</v>
      </c>
      <c r="D17" s="84">
        <v>2.4</v>
      </c>
      <c r="E17" s="103">
        <v>7</v>
      </c>
      <c r="F17" s="104">
        <f t="shared" si="10"/>
        <v>60</v>
      </c>
      <c r="G17" s="110">
        <f t="shared" si="11"/>
        <v>275</v>
      </c>
      <c r="H17" s="106">
        <f t="shared" si="12"/>
        <v>186</v>
      </c>
      <c r="I17" s="110">
        <f t="shared" si="13"/>
        <v>20</v>
      </c>
      <c r="J17" s="106">
        <f t="shared" si="0"/>
        <v>75</v>
      </c>
      <c r="K17" s="110">
        <f t="shared" si="1"/>
        <v>8</v>
      </c>
      <c r="L17" s="108">
        <f t="shared" si="14"/>
        <v>5.3479986240528552</v>
      </c>
      <c r="M17" s="112">
        <f t="shared" si="2"/>
        <v>6.8012993856034933</v>
      </c>
      <c r="N17" s="188"/>
      <c r="O17" s="188"/>
      <c r="P17" s="188"/>
      <c r="Q17" s="188"/>
      <c r="R17" s="35"/>
      <c r="S17" s="35"/>
      <c r="T17" s="35"/>
      <c r="U17" s="35"/>
      <c r="V17" s="35"/>
      <c r="W17" s="35"/>
      <c r="X17" s="35"/>
      <c r="Y17" s="35"/>
      <c r="Z17" s="189"/>
      <c r="AA17" s="189"/>
      <c r="AB17" s="189"/>
      <c r="AC17" s="189"/>
      <c r="AD17" s="189"/>
      <c r="AE17" s="40"/>
      <c r="AF17" s="48"/>
      <c r="AG17" s="16">
        <f t="shared" si="15"/>
        <v>106.25</v>
      </c>
      <c r="AH17" s="16">
        <f t="shared" si="16"/>
        <v>784000</v>
      </c>
      <c r="AI17" s="16">
        <f t="shared" si="17"/>
        <v>2348.7524778173351</v>
      </c>
      <c r="AJ17" s="16">
        <f t="shared" si="18"/>
        <v>48.463929657192836</v>
      </c>
      <c r="AK17" s="16">
        <f t="shared" si="19"/>
        <v>48</v>
      </c>
      <c r="AL17" s="132">
        <f t="shared" si="20"/>
        <v>60</v>
      </c>
      <c r="AM17" s="16">
        <f t="shared" si="21"/>
        <v>74272.306776217825</v>
      </c>
      <c r="AN17" s="16">
        <f t="shared" si="31"/>
        <v>272.52946038220864</v>
      </c>
      <c r="AO17" s="16">
        <f t="shared" si="3"/>
        <v>275</v>
      </c>
      <c r="AP17" s="133">
        <f t="shared" si="4"/>
        <v>186.19</v>
      </c>
      <c r="AQ17" s="132">
        <f t="shared" si="22"/>
        <v>186</v>
      </c>
      <c r="AR17" s="132">
        <f t="shared" si="23"/>
        <v>186</v>
      </c>
      <c r="AS17" s="134">
        <f t="shared" si="5"/>
        <v>186</v>
      </c>
      <c r="AT17" s="135">
        <f t="shared" si="6"/>
        <v>0.3</v>
      </c>
      <c r="AU17" s="135">
        <f t="shared" si="24"/>
        <v>1.375</v>
      </c>
      <c r="AV17" s="135">
        <f t="shared" si="25"/>
        <v>1.6600000000000001</v>
      </c>
      <c r="AW17" s="136">
        <f t="shared" si="26"/>
        <v>0.2</v>
      </c>
      <c r="AX17" s="136">
        <f t="shared" si="32"/>
        <v>1.7383479349863524</v>
      </c>
      <c r="AY17" s="135">
        <f t="shared" si="27"/>
        <v>2.3931249999999999</v>
      </c>
      <c r="AZ17" s="135">
        <f t="shared" si="28"/>
        <v>4.1600839019142146</v>
      </c>
      <c r="BA17" s="135">
        <f t="shared" si="29"/>
        <v>1.1879147221386406</v>
      </c>
      <c r="BB17" s="137">
        <f t="shared" si="30"/>
        <v>5.3479986240528552</v>
      </c>
      <c r="BC17" s="136">
        <f t="shared" si="7"/>
        <v>5.14</v>
      </c>
      <c r="BD17" s="136">
        <f t="shared" si="8"/>
        <v>1.4533007615506381</v>
      </c>
      <c r="BE17" s="135">
        <f t="shared" si="9"/>
        <v>6.8012993856034933</v>
      </c>
      <c r="BF17" s="48"/>
      <c r="BG17" s="48"/>
      <c r="BH17" s="48"/>
      <c r="BI17" s="48"/>
    </row>
    <row r="18" spans="1:61" ht="13.9" customHeight="1" x14ac:dyDescent="0.2">
      <c r="A18" s="41">
        <v>14</v>
      </c>
      <c r="B18" s="92">
        <v>200</v>
      </c>
      <c r="C18" s="93">
        <v>200000</v>
      </c>
      <c r="D18" s="84">
        <v>2.4</v>
      </c>
      <c r="E18" s="103">
        <v>7</v>
      </c>
      <c r="F18" s="104">
        <f t="shared" si="10"/>
        <v>60</v>
      </c>
      <c r="G18" s="110">
        <f t="shared" si="11"/>
        <v>330</v>
      </c>
      <c r="H18" s="106">
        <f t="shared" si="12"/>
        <v>234</v>
      </c>
      <c r="I18" s="110">
        <f t="shared" si="13"/>
        <v>20</v>
      </c>
      <c r="J18" s="106">
        <f t="shared" si="0"/>
        <v>75</v>
      </c>
      <c r="K18" s="110">
        <f t="shared" si="1"/>
        <v>8</v>
      </c>
      <c r="L18" s="108">
        <f t="shared" si="14"/>
        <v>9.1227138271267236</v>
      </c>
      <c r="M18" s="112">
        <f t="shared" si="2"/>
        <v>10.440297786042283</v>
      </c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40"/>
      <c r="AF18" s="48"/>
      <c r="AG18" s="16">
        <f t="shared" si="15"/>
        <v>106.25</v>
      </c>
      <c r="AH18" s="16">
        <f t="shared" si="16"/>
        <v>1120000</v>
      </c>
      <c r="AI18" s="16">
        <f t="shared" si="17"/>
        <v>3355.3606825961933</v>
      </c>
      <c r="AJ18" s="16">
        <f t="shared" si="18"/>
        <v>57.925475247046471</v>
      </c>
      <c r="AK18" s="16">
        <f t="shared" si="19"/>
        <v>58</v>
      </c>
      <c r="AL18" s="132">
        <f t="shared" si="20"/>
        <v>60</v>
      </c>
      <c r="AM18" s="16">
        <f t="shared" si="21"/>
        <v>106103.29539459691</v>
      </c>
      <c r="AN18" s="16">
        <f t="shared" si="31"/>
        <v>325.73500793527995</v>
      </c>
      <c r="AO18" s="16">
        <f t="shared" si="3"/>
        <v>330</v>
      </c>
      <c r="AP18" s="133">
        <f t="shared" si="4"/>
        <v>233.82</v>
      </c>
      <c r="AQ18" s="132">
        <f t="shared" si="22"/>
        <v>234</v>
      </c>
      <c r="AR18" s="132">
        <f t="shared" si="23"/>
        <v>234</v>
      </c>
      <c r="AS18" s="134">
        <f t="shared" si="5"/>
        <v>234</v>
      </c>
      <c r="AT18" s="135">
        <f t="shared" si="6"/>
        <v>0.3</v>
      </c>
      <c r="AU18" s="135">
        <f t="shared" si="24"/>
        <v>1.6500000000000001</v>
      </c>
      <c r="AV18" s="135">
        <f t="shared" si="25"/>
        <v>2.14</v>
      </c>
      <c r="AW18" s="136">
        <f t="shared" si="26"/>
        <v>0.2</v>
      </c>
      <c r="AX18" s="136">
        <f t="shared" si="32"/>
        <v>2.2410027595607191</v>
      </c>
      <c r="AY18" s="135">
        <f t="shared" si="27"/>
        <v>3.3075000000000006</v>
      </c>
      <c r="AZ18" s="135">
        <f t="shared" si="28"/>
        <v>7.4121166272470802</v>
      </c>
      <c r="BA18" s="135">
        <f t="shared" si="29"/>
        <v>1.7105971998796428</v>
      </c>
      <c r="BB18" s="137">
        <f t="shared" si="30"/>
        <v>9.1227138271267236</v>
      </c>
      <c r="BC18" s="136">
        <f t="shared" si="7"/>
        <v>4.6599999999999993</v>
      </c>
      <c r="BD18" s="136">
        <f t="shared" si="8"/>
        <v>1.3175839589155591</v>
      </c>
      <c r="BE18" s="135">
        <f t="shared" si="9"/>
        <v>10.440297786042283</v>
      </c>
      <c r="BF18" s="48"/>
      <c r="BG18" s="48"/>
      <c r="BH18" s="48"/>
      <c r="BI18" s="48"/>
    </row>
    <row r="19" spans="1:61" ht="13.9" customHeight="1" x14ac:dyDescent="0.2">
      <c r="A19" s="41">
        <v>15</v>
      </c>
      <c r="B19" s="92">
        <v>200</v>
      </c>
      <c r="C19" s="93">
        <v>90000</v>
      </c>
      <c r="D19" s="84">
        <v>2.4</v>
      </c>
      <c r="E19" s="103">
        <v>7</v>
      </c>
      <c r="F19" s="104">
        <f t="shared" si="10"/>
        <v>60</v>
      </c>
      <c r="G19" s="110">
        <f t="shared" si="11"/>
        <v>220</v>
      </c>
      <c r="H19" s="106">
        <f t="shared" si="12"/>
        <v>139</v>
      </c>
      <c r="I19" s="110">
        <f t="shared" si="13"/>
        <v>20</v>
      </c>
      <c r="J19" s="106">
        <f t="shared" si="0"/>
        <v>75</v>
      </c>
      <c r="K19" s="110">
        <f t="shared" si="1"/>
        <v>8</v>
      </c>
      <c r="L19" s="108">
        <f t="shared" si="14"/>
        <v>2.7915145122247709</v>
      </c>
      <c r="M19" s="112">
        <f t="shared" si="2"/>
        <v>4.3777046430222573</v>
      </c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40"/>
      <c r="AF19" s="48"/>
      <c r="AG19" s="16">
        <f t="shared" si="15"/>
        <v>106.25</v>
      </c>
      <c r="AH19" s="16">
        <f t="shared" si="16"/>
        <v>503999.99999999994</v>
      </c>
      <c r="AI19" s="16">
        <f t="shared" si="17"/>
        <v>1509.9123071682866</v>
      </c>
      <c r="AJ19" s="16">
        <f t="shared" si="18"/>
        <v>38.857590084413197</v>
      </c>
      <c r="AK19" s="16">
        <f t="shared" si="19"/>
        <v>39</v>
      </c>
      <c r="AL19" s="132">
        <f t="shared" si="20"/>
        <v>60</v>
      </c>
      <c r="AM19" s="16">
        <f t="shared" si="21"/>
        <v>47746.482927568606</v>
      </c>
      <c r="AN19" s="16">
        <f t="shared" si="31"/>
        <v>218.50968611841583</v>
      </c>
      <c r="AO19" s="16">
        <f t="shared" si="3"/>
        <v>220</v>
      </c>
      <c r="AP19" s="133">
        <f t="shared" si="4"/>
        <v>138.56</v>
      </c>
      <c r="AQ19" s="132">
        <f t="shared" si="22"/>
        <v>139</v>
      </c>
      <c r="AR19" s="132">
        <f t="shared" si="23"/>
        <v>139</v>
      </c>
      <c r="AS19" s="134">
        <f t="shared" si="5"/>
        <v>139</v>
      </c>
      <c r="AT19" s="135">
        <f t="shared" si="6"/>
        <v>0.3</v>
      </c>
      <c r="AU19" s="135">
        <f t="shared" si="24"/>
        <v>1.1000000000000001</v>
      </c>
      <c r="AV19" s="135">
        <f t="shared" si="25"/>
        <v>1.19</v>
      </c>
      <c r="AW19" s="136">
        <f t="shared" si="26"/>
        <v>0.2</v>
      </c>
      <c r="AX19" s="136">
        <f t="shared" si="32"/>
        <v>1.246165085923951</v>
      </c>
      <c r="AY19" s="135">
        <f t="shared" si="27"/>
        <v>1.6300000000000003</v>
      </c>
      <c r="AZ19" s="135">
        <f t="shared" si="28"/>
        <v>2.0312490900560407</v>
      </c>
      <c r="BA19" s="135">
        <f t="shared" si="29"/>
        <v>0.76026542216873016</v>
      </c>
      <c r="BB19" s="137">
        <f t="shared" si="30"/>
        <v>2.7915145122247709</v>
      </c>
      <c r="BC19" s="136">
        <f t="shared" si="7"/>
        <v>5.61</v>
      </c>
      <c r="BD19" s="136">
        <f t="shared" si="8"/>
        <v>1.5861901307974866</v>
      </c>
      <c r="BE19" s="135">
        <f t="shared" si="9"/>
        <v>4.3777046430222573</v>
      </c>
      <c r="BF19" s="48"/>
      <c r="BG19" s="48"/>
      <c r="BH19" s="48"/>
      <c r="BI19" s="48"/>
    </row>
    <row r="20" spans="1:61" ht="13.9" customHeight="1" x14ac:dyDescent="0.2">
      <c r="A20" s="41">
        <v>16</v>
      </c>
      <c r="B20" s="92">
        <v>200</v>
      </c>
      <c r="C20" s="93">
        <v>98000</v>
      </c>
      <c r="D20" s="84">
        <v>2.4</v>
      </c>
      <c r="E20" s="103">
        <v>8</v>
      </c>
      <c r="F20" s="104">
        <f t="shared" si="10"/>
        <v>60</v>
      </c>
      <c r="G20" s="110">
        <f t="shared" si="11"/>
        <v>230</v>
      </c>
      <c r="H20" s="106">
        <f t="shared" si="12"/>
        <v>147</v>
      </c>
      <c r="I20" s="110">
        <f t="shared" si="13"/>
        <v>20</v>
      </c>
      <c r="J20" s="106">
        <f t="shared" si="0"/>
        <v>75</v>
      </c>
      <c r="K20" s="110">
        <f t="shared" si="1"/>
        <v>8</v>
      </c>
      <c r="L20" s="108">
        <f t="shared" si="14"/>
        <v>3.1683223710840869</v>
      </c>
      <c r="M20" s="112">
        <f t="shared" si="2"/>
        <v>5.0146363735988082</v>
      </c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40"/>
      <c r="AF20" s="48"/>
      <c r="AG20" s="16">
        <f t="shared" si="15"/>
        <v>106.25</v>
      </c>
      <c r="AH20" s="16">
        <f t="shared" si="16"/>
        <v>548800</v>
      </c>
      <c r="AI20" s="16">
        <f t="shared" si="17"/>
        <v>1644.1267344721348</v>
      </c>
      <c r="AJ20" s="16">
        <f t="shared" si="18"/>
        <v>40.547832672932529</v>
      </c>
      <c r="AK20" s="16">
        <f t="shared" si="19"/>
        <v>41</v>
      </c>
      <c r="AL20" s="132">
        <f t="shared" si="20"/>
        <v>60</v>
      </c>
      <c r="AM20" s="16">
        <f t="shared" si="21"/>
        <v>51990.614743352482</v>
      </c>
      <c r="AN20" s="16">
        <f t="shared" si="31"/>
        <v>228.01450555469597</v>
      </c>
      <c r="AO20" s="16">
        <f t="shared" si="3"/>
        <v>230</v>
      </c>
      <c r="AP20" s="133">
        <f t="shared" si="4"/>
        <v>147.22</v>
      </c>
      <c r="AQ20" s="132">
        <f t="shared" si="22"/>
        <v>147</v>
      </c>
      <c r="AR20" s="132">
        <f t="shared" si="23"/>
        <v>147</v>
      </c>
      <c r="AS20" s="134">
        <f t="shared" si="5"/>
        <v>147</v>
      </c>
      <c r="AT20" s="135">
        <f t="shared" si="6"/>
        <v>0.3</v>
      </c>
      <c r="AU20" s="135">
        <f t="shared" si="24"/>
        <v>1.1500000000000001</v>
      </c>
      <c r="AV20" s="135">
        <f t="shared" si="25"/>
        <v>1.27</v>
      </c>
      <c r="AW20" s="136">
        <f t="shared" si="26"/>
        <v>0.2</v>
      </c>
      <c r="AX20" s="136">
        <f t="shared" si="32"/>
        <v>1.329940890019679</v>
      </c>
      <c r="AY20" s="135">
        <f t="shared" si="27"/>
        <v>1.7575000000000003</v>
      </c>
      <c r="AZ20" s="135">
        <f t="shared" si="28"/>
        <v>2.3373711142095863</v>
      </c>
      <c r="BA20" s="135">
        <f t="shared" si="29"/>
        <v>0.83095125687450055</v>
      </c>
      <c r="BB20" s="137">
        <f t="shared" si="30"/>
        <v>3.1683223710840869</v>
      </c>
      <c r="BC20" s="136">
        <f t="shared" si="7"/>
        <v>6.53</v>
      </c>
      <c r="BD20" s="136">
        <f t="shared" si="8"/>
        <v>1.8463140025147213</v>
      </c>
      <c r="BE20" s="135">
        <f t="shared" si="9"/>
        <v>5.0146363735988082</v>
      </c>
      <c r="BF20" s="48"/>
      <c r="BG20" s="48"/>
      <c r="BH20" s="48"/>
      <c r="BI20" s="48"/>
    </row>
    <row r="21" spans="1:61" ht="13.9" customHeight="1" x14ac:dyDescent="0.2">
      <c r="A21" s="41">
        <v>17</v>
      </c>
      <c r="B21" s="92">
        <v>200</v>
      </c>
      <c r="C21" s="93">
        <v>120000</v>
      </c>
      <c r="D21" s="84">
        <v>2.4</v>
      </c>
      <c r="E21" s="103">
        <v>8</v>
      </c>
      <c r="F21" s="104">
        <f t="shared" si="10"/>
        <v>60</v>
      </c>
      <c r="G21" s="110">
        <f t="shared" si="11"/>
        <v>255</v>
      </c>
      <c r="H21" s="106">
        <f t="shared" si="12"/>
        <v>169</v>
      </c>
      <c r="I21" s="110">
        <f t="shared" si="13"/>
        <v>20</v>
      </c>
      <c r="J21" s="106">
        <f t="shared" si="0"/>
        <v>75</v>
      </c>
      <c r="K21" s="110">
        <f t="shared" si="1"/>
        <v>8</v>
      </c>
      <c r="L21" s="108">
        <f t="shared" si="14"/>
        <v>4.2951658410338815</v>
      </c>
      <c r="M21" s="112">
        <f t="shared" si="2"/>
        <v>6.0792763090075255</v>
      </c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40"/>
      <c r="AF21" s="48"/>
      <c r="AG21" s="16">
        <f t="shared" si="15"/>
        <v>106.25</v>
      </c>
      <c r="AH21" s="16">
        <f t="shared" si="16"/>
        <v>672000</v>
      </c>
      <c r="AI21" s="16">
        <f t="shared" si="17"/>
        <v>2013.2164095577159</v>
      </c>
      <c r="AJ21" s="16">
        <f t="shared" si="18"/>
        <v>44.868880190592186</v>
      </c>
      <c r="AK21" s="16">
        <f t="shared" si="19"/>
        <v>45</v>
      </c>
      <c r="AL21" s="132">
        <f t="shared" si="20"/>
        <v>60</v>
      </c>
      <c r="AM21" s="16">
        <f t="shared" si="21"/>
        <v>63661.977236758146</v>
      </c>
      <c r="AN21" s="16">
        <f t="shared" si="31"/>
        <v>252.31325220201603</v>
      </c>
      <c r="AO21" s="16">
        <f t="shared" si="3"/>
        <v>255</v>
      </c>
      <c r="AP21" s="133">
        <f t="shared" si="4"/>
        <v>168.87</v>
      </c>
      <c r="AQ21" s="132">
        <f t="shared" si="22"/>
        <v>169</v>
      </c>
      <c r="AR21" s="132">
        <f t="shared" si="23"/>
        <v>169</v>
      </c>
      <c r="AS21" s="134">
        <f t="shared" si="5"/>
        <v>169</v>
      </c>
      <c r="AT21" s="135">
        <f t="shared" si="6"/>
        <v>0.3</v>
      </c>
      <c r="AU21" s="135">
        <f t="shared" si="24"/>
        <v>1.2750000000000001</v>
      </c>
      <c r="AV21" s="135">
        <f t="shared" si="25"/>
        <v>1.49</v>
      </c>
      <c r="AW21" s="136">
        <f t="shared" si="26"/>
        <v>0.2</v>
      </c>
      <c r="AX21" s="136">
        <f t="shared" si="32"/>
        <v>1.5603243512829306</v>
      </c>
      <c r="AY21" s="135">
        <f t="shared" si="27"/>
        <v>2.0981250000000005</v>
      </c>
      <c r="AZ21" s="135">
        <f t="shared" si="28"/>
        <v>3.2737555295354994</v>
      </c>
      <c r="BA21" s="135">
        <f t="shared" si="29"/>
        <v>1.0214103114983819</v>
      </c>
      <c r="BB21" s="137">
        <f t="shared" si="30"/>
        <v>4.2951658410338815</v>
      </c>
      <c r="BC21" s="136">
        <f t="shared" si="7"/>
        <v>6.31</v>
      </c>
      <c r="BD21" s="136">
        <f t="shared" si="8"/>
        <v>1.7841104679736435</v>
      </c>
      <c r="BE21" s="135">
        <f t="shared" si="9"/>
        <v>6.0792763090075255</v>
      </c>
      <c r="BF21" s="48"/>
      <c r="BG21" s="48"/>
      <c r="BH21" s="48"/>
      <c r="BI21" s="48"/>
    </row>
    <row r="22" spans="1:61" ht="13.9" customHeight="1" x14ac:dyDescent="0.2">
      <c r="A22" s="41">
        <v>18</v>
      </c>
      <c r="B22" s="92"/>
      <c r="C22" s="93"/>
      <c r="D22" s="55"/>
      <c r="E22" s="103"/>
      <c r="F22" s="104">
        <f t="shared" si="10"/>
        <v>0</v>
      </c>
      <c r="G22" s="110">
        <f t="shared" si="11"/>
        <v>0</v>
      </c>
      <c r="H22" s="106">
        <f t="shared" si="12"/>
        <v>0</v>
      </c>
      <c r="I22" s="110">
        <f t="shared" si="13"/>
        <v>0</v>
      </c>
      <c r="J22" s="106">
        <f t="shared" si="0"/>
        <v>0</v>
      </c>
      <c r="K22" s="110">
        <f t="shared" si="1"/>
        <v>0</v>
      </c>
      <c r="L22" s="108">
        <f t="shared" si="14"/>
        <v>0</v>
      </c>
      <c r="M22" s="112">
        <f t="shared" si="2"/>
        <v>0</v>
      </c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40"/>
      <c r="AF22" s="48"/>
      <c r="AG22" s="16">
        <f t="shared" si="15"/>
        <v>0.53125</v>
      </c>
      <c r="AH22" s="16">
        <f t="shared" si="16"/>
        <v>5.6</v>
      </c>
      <c r="AI22" s="16">
        <f t="shared" si="17"/>
        <v>3.3553606825961935</v>
      </c>
      <c r="AJ22" s="16">
        <f t="shared" si="18"/>
        <v>1.8317643632837148</v>
      </c>
      <c r="AK22" s="16">
        <f t="shared" si="19"/>
        <v>2</v>
      </c>
      <c r="AL22" s="132">
        <f t="shared" si="20"/>
        <v>60</v>
      </c>
      <c r="AM22" s="16">
        <f t="shared" si="21"/>
        <v>0</v>
      </c>
      <c r="AN22" s="16">
        <f t="shared" si="31"/>
        <v>0</v>
      </c>
      <c r="AO22" s="16">
        <f t="shared" si="3"/>
        <v>0</v>
      </c>
      <c r="AP22" s="133">
        <f t="shared" si="4"/>
        <v>0</v>
      </c>
      <c r="AQ22" s="132">
        <f t="shared" si="22"/>
        <v>0</v>
      </c>
      <c r="AR22" s="132">
        <f t="shared" si="23"/>
        <v>30</v>
      </c>
      <c r="AS22" s="134">
        <f t="shared" si="5"/>
        <v>0</v>
      </c>
      <c r="AT22" s="135">
        <f t="shared" si="6"/>
        <v>0</v>
      </c>
      <c r="AU22" s="135">
        <f t="shared" si="24"/>
        <v>0</v>
      </c>
      <c r="AV22" s="135">
        <f t="shared" si="25"/>
        <v>0</v>
      </c>
      <c r="AW22" s="136">
        <f t="shared" si="26"/>
        <v>0</v>
      </c>
      <c r="AX22" s="136">
        <f t="shared" si="32"/>
        <v>0</v>
      </c>
      <c r="AY22" s="135">
        <f t="shared" si="27"/>
        <v>0</v>
      </c>
      <c r="AZ22" s="135">
        <f t="shared" si="28"/>
        <v>0</v>
      </c>
      <c r="BA22" s="135">
        <f t="shared" si="29"/>
        <v>0</v>
      </c>
      <c r="BB22" s="137">
        <f t="shared" si="30"/>
        <v>0</v>
      </c>
      <c r="BC22" s="136">
        <f t="shared" si="7"/>
        <v>0</v>
      </c>
      <c r="BD22" s="136">
        <f t="shared" si="8"/>
        <v>0</v>
      </c>
      <c r="BE22" s="135">
        <f t="shared" si="9"/>
        <v>0</v>
      </c>
      <c r="BF22" s="48"/>
      <c r="BG22" s="48"/>
      <c r="BH22" s="48"/>
      <c r="BI22" s="48"/>
    </row>
    <row r="23" spans="1:61" ht="13.9" customHeight="1" x14ac:dyDescent="0.2">
      <c r="A23" s="41">
        <v>19</v>
      </c>
      <c r="B23" s="92"/>
      <c r="C23" s="93"/>
      <c r="D23" s="55"/>
      <c r="E23" s="103"/>
      <c r="F23" s="104">
        <f t="shared" si="10"/>
        <v>0</v>
      </c>
      <c r="G23" s="110">
        <f t="shared" si="11"/>
        <v>0</v>
      </c>
      <c r="H23" s="106">
        <f t="shared" si="12"/>
        <v>0</v>
      </c>
      <c r="I23" s="110">
        <f t="shared" si="13"/>
        <v>0</v>
      </c>
      <c r="J23" s="106">
        <f t="shared" si="0"/>
        <v>0</v>
      </c>
      <c r="K23" s="110">
        <f t="shared" si="1"/>
        <v>0</v>
      </c>
      <c r="L23" s="108">
        <f t="shared" si="14"/>
        <v>0</v>
      </c>
      <c r="M23" s="112">
        <f t="shared" si="2"/>
        <v>0</v>
      </c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40"/>
      <c r="AF23" s="48"/>
      <c r="AG23" s="16">
        <f t="shared" si="15"/>
        <v>0.53125</v>
      </c>
      <c r="AH23" s="16">
        <f t="shared" si="16"/>
        <v>5.6</v>
      </c>
      <c r="AI23" s="16">
        <f t="shared" si="17"/>
        <v>3.3553606825961935</v>
      </c>
      <c r="AJ23" s="16">
        <f t="shared" si="18"/>
        <v>1.8317643632837148</v>
      </c>
      <c r="AK23" s="16">
        <f t="shared" si="19"/>
        <v>2</v>
      </c>
      <c r="AL23" s="132">
        <f t="shared" si="20"/>
        <v>60</v>
      </c>
      <c r="AM23" s="16">
        <f t="shared" si="21"/>
        <v>0</v>
      </c>
      <c r="AN23" s="16">
        <f t="shared" si="31"/>
        <v>0</v>
      </c>
      <c r="AO23" s="16">
        <f t="shared" si="3"/>
        <v>0</v>
      </c>
      <c r="AP23" s="133">
        <f t="shared" si="4"/>
        <v>0</v>
      </c>
      <c r="AQ23" s="132">
        <f t="shared" si="22"/>
        <v>0</v>
      </c>
      <c r="AR23" s="132">
        <f t="shared" si="23"/>
        <v>30</v>
      </c>
      <c r="AS23" s="134">
        <f t="shared" si="5"/>
        <v>0</v>
      </c>
      <c r="AT23" s="135">
        <f t="shared" si="6"/>
        <v>0</v>
      </c>
      <c r="AU23" s="135">
        <f t="shared" si="24"/>
        <v>0</v>
      </c>
      <c r="AV23" s="135">
        <f t="shared" si="25"/>
        <v>0</v>
      </c>
      <c r="AW23" s="136">
        <f t="shared" si="26"/>
        <v>0</v>
      </c>
      <c r="AX23" s="136">
        <f t="shared" si="32"/>
        <v>0</v>
      </c>
      <c r="AY23" s="135">
        <f t="shared" si="27"/>
        <v>0</v>
      </c>
      <c r="AZ23" s="135">
        <f t="shared" si="28"/>
        <v>0</v>
      </c>
      <c r="BA23" s="135">
        <f t="shared" si="29"/>
        <v>0</v>
      </c>
      <c r="BB23" s="137">
        <f t="shared" si="30"/>
        <v>0</v>
      </c>
      <c r="BC23" s="136">
        <f t="shared" si="7"/>
        <v>0</v>
      </c>
      <c r="BD23" s="136">
        <f t="shared" si="8"/>
        <v>0</v>
      </c>
      <c r="BE23" s="135">
        <f t="shared" si="9"/>
        <v>0</v>
      </c>
      <c r="BF23" s="48"/>
      <c r="BG23" s="48"/>
      <c r="BH23" s="48"/>
      <c r="BI23" s="48"/>
    </row>
    <row r="24" spans="1:61" ht="13.9" customHeight="1" x14ac:dyDescent="0.2">
      <c r="A24" s="41">
        <v>20</v>
      </c>
      <c r="B24" s="92"/>
      <c r="C24" s="93"/>
      <c r="D24" s="55"/>
      <c r="E24" s="103"/>
      <c r="F24" s="104">
        <f t="shared" si="10"/>
        <v>0</v>
      </c>
      <c r="G24" s="110">
        <f t="shared" si="11"/>
        <v>0</v>
      </c>
      <c r="H24" s="106">
        <f t="shared" si="12"/>
        <v>0</v>
      </c>
      <c r="I24" s="110">
        <f t="shared" si="13"/>
        <v>0</v>
      </c>
      <c r="J24" s="106">
        <f t="shared" si="0"/>
        <v>0</v>
      </c>
      <c r="K24" s="110">
        <f t="shared" si="1"/>
        <v>0</v>
      </c>
      <c r="L24" s="108">
        <f t="shared" si="14"/>
        <v>0</v>
      </c>
      <c r="M24" s="112">
        <f t="shared" si="2"/>
        <v>0</v>
      </c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40"/>
      <c r="AF24" s="48"/>
      <c r="AG24" s="16">
        <f t="shared" si="15"/>
        <v>0.53125</v>
      </c>
      <c r="AH24" s="16">
        <f t="shared" si="16"/>
        <v>5.6</v>
      </c>
      <c r="AI24" s="16">
        <f t="shared" si="17"/>
        <v>3.3553606825961935</v>
      </c>
      <c r="AJ24" s="16">
        <f t="shared" si="18"/>
        <v>1.8317643632837148</v>
      </c>
      <c r="AK24" s="16">
        <f t="shared" si="19"/>
        <v>2</v>
      </c>
      <c r="AL24" s="132">
        <f t="shared" si="20"/>
        <v>60</v>
      </c>
      <c r="AM24" s="16">
        <f t="shared" si="21"/>
        <v>0</v>
      </c>
      <c r="AN24" s="16">
        <f t="shared" si="31"/>
        <v>0</v>
      </c>
      <c r="AO24" s="16">
        <f t="shared" si="3"/>
        <v>0</v>
      </c>
      <c r="AP24" s="133">
        <f t="shared" si="4"/>
        <v>0</v>
      </c>
      <c r="AQ24" s="132">
        <f t="shared" si="22"/>
        <v>0</v>
      </c>
      <c r="AR24" s="132">
        <f t="shared" si="23"/>
        <v>30</v>
      </c>
      <c r="AS24" s="134">
        <f t="shared" si="5"/>
        <v>0</v>
      </c>
      <c r="AT24" s="135">
        <f t="shared" si="6"/>
        <v>0</v>
      </c>
      <c r="AU24" s="135">
        <f t="shared" si="24"/>
        <v>0</v>
      </c>
      <c r="AV24" s="135">
        <f t="shared" si="25"/>
        <v>0</v>
      </c>
      <c r="AW24" s="136">
        <f t="shared" si="26"/>
        <v>0</v>
      </c>
      <c r="AX24" s="136">
        <f t="shared" si="32"/>
        <v>0</v>
      </c>
      <c r="AY24" s="135">
        <f t="shared" si="27"/>
        <v>0</v>
      </c>
      <c r="AZ24" s="135">
        <f t="shared" si="28"/>
        <v>0</v>
      </c>
      <c r="BA24" s="135">
        <f t="shared" si="29"/>
        <v>0</v>
      </c>
      <c r="BB24" s="137">
        <f t="shared" si="30"/>
        <v>0</v>
      </c>
      <c r="BC24" s="136">
        <f t="shared" si="7"/>
        <v>0</v>
      </c>
      <c r="BD24" s="136">
        <f t="shared" si="8"/>
        <v>0</v>
      </c>
      <c r="BE24" s="135">
        <f t="shared" si="9"/>
        <v>0</v>
      </c>
      <c r="BF24" s="48"/>
      <c r="BG24" s="48"/>
      <c r="BH24" s="48"/>
      <c r="BI24" s="48"/>
    </row>
    <row r="25" spans="1:61" ht="13.9" customHeight="1" x14ac:dyDescent="0.2">
      <c r="A25" s="41">
        <v>21</v>
      </c>
      <c r="B25" s="92"/>
      <c r="C25" s="93"/>
      <c r="D25" s="55"/>
      <c r="E25" s="103"/>
      <c r="F25" s="104">
        <f t="shared" si="10"/>
        <v>0</v>
      </c>
      <c r="G25" s="110">
        <f t="shared" si="11"/>
        <v>0</v>
      </c>
      <c r="H25" s="106">
        <f t="shared" si="12"/>
        <v>0</v>
      </c>
      <c r="I25" s="110">
        <f t="shared" si="13"/>
        <v>0</v>
      </c>
      <c r="J25" s="106">
        <f t="shared" si="0"/>
        <v>0</v>
      </c>
      <c r="K25" s="110">
        <f t="shared" si="1"/>
        <v>0</v>
      </c>
      <c r="L25" s="108">
        <f t="shared" si="14"/>
        <v>0</v>
      </c>
      <c r="M25" s="112">
        <f t="shared" si="2"/>
        <v>0</v>
      </c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40"/>
      <c r="AF25" s="48"/>
      <c r="AG25" s="16">
        <f t="shared" si="15"/>
        <v>0.53125</v>
      </c>
      <c r="AH25" s="16">
        <f t="shared" si="16"/>
        <v>5.6</v>
      </c>
      <c r="AI25" s="16">
        <f t="shared" si="17"/>
        <v>3.3553606825961935</v>
      </c>
      <c r="AJ25" s="16">
        <f t="shared" si="18"/>
        <v>1.8317643632837148</v>
      </c>
      <c r="AK25" s="16">
        <f t="shared" si="19"/>
        <v>2</v>
      </c>
      <c r="AL25" s="132">
        <f t="shared" si="20"/>
        <v>60</v>
      </c>
      <c r="AM25" s="16">
        <f t="shared" si="21"/>
        <v>0</v>
      </c>
      <c r="AN25" s="16">
        <f t="shared" si="31"/>
        <v>0</v>
      </c>
      <c r="AO25" s="16">
        <f t="shared" si="3"/>
        <v>0</v>
      </c>
      <c r="AP25" s="133">
        <f t="shared" si="4"/>
        <v>0</v>
      </c>
      <c r="AQ25" s="132">
        <f t="shared" si="22"/>
        <v>0</v>
      </c>
      <c r="AR25" s="132">
        <f t="shared" si="23"/>
        <v>30</v>
      </c>
      <c r="AS25" s="134">
        <f t="shared" si="5"/>
        <v>0</v>
      </c>
      <c r="AT25" s="135">
        <f t="shared" si="6"/>
        <v>0</v>
      </c>
      <c r="AU25" s="135">
        <f t="shared" si="24"/>
        <v>0</v>
      </c>
      <c r="AV25" s="135">
        <f t="shared" si="25"/>
        <v>0</v>
      </c>
      <c r="AW25" s="136">
        <f t="shared" si="26"/>
        <v>0</v>
      </c>
      <c r="AX25" s="136">
        <f t="shared" si="32"/>
        <v>0</v>
      </c>
      <c r="AY25" s="135">
        <f t="shared" si="27"/>
        <v>0</v>
      </c>
      <c r="AZ25" s="135">
        <f t="shared" si="28"/>
        <v>0</v>
      </c>
      <c r="BA25" s="135">
        <f t="shared" si="29"/>
        <v>0</v>
      </c>
      <c r="BB25" s="137">
        <f t="shared" si="30"/>
        <v>0</v>
      </c>
      <c r="BC25" s="136">
        <f t="shared" si="7"/>
        <v>0</v>
      </c>
      <c r="BD25" s="136">
        <f t="shared" si="8"/>
        <v>0</v>
      </c>
      <c r="BE25" s="135">
        <f t="shared" si="9"/>
        <v>0</v>
      </c>
      <c r="BF25" s="48"/>
      <c r="BG25" s="48"/>
      <c r="BH25" s="48"/>
      <c r="BI25" s="48"/>
    </row>
    <row r="26" spans="1:61" ht="13.9" customHeight="1" x14ac:dyDescent="0.2">
      <c r="A26" s="41">
        <v>22</v>
      </c>
      <c r="B26" s="92"/>
      <c r="C26" s="93"/>
      <c r="D26" s="55"/>
      <c r="E26" s="103"/>
      <c r="F26" s="104">
        <f t="shared" si="10"/>
        <v>0</v>
      </c>
      <c r="G26" s="110">
        <f t="shared" si="11"/>
        <v>0</v>
      </c>
      <c r="H26" s="106">
        <f t="shared" si="12"/>
        <v>0</v>
      </c>
      <c r="I26" s="110">
        <f t="shared" si="13"/>
        <v>0</v>
      </c>
      <c r="J26" s="106">
        <f t="shared" si="0"/>
        <v>0</v>
      </c>
      <c r="K26" s="110">
        <f t="shared" si="1"/>
        <v>0</v>
      </c>
      <c r="L26" s="108">
        <f t="shared" si="14"/>
        <v>0</v>
      </c>
      <c r="M26" s="112">
        <f t="shared" si="2"/>
        <v>0</v>
      </c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40"/>
      <c r="AF26" s="48"/>
      <c r="AG26" s="16">
        <f t="shared" si="15"/>
        <v>0.53125</v>
      </c>
      <c r="AH26" s="16">
        <f t="shared" si="16"/>
        <v>5.6</v>
      </c>
      <c r="AI26" s="16">
        <f t="shared" si="17"/>
        <v>3.3553606825961935</v>
      </c>
      <c r="AJ26" s="16">
        <f t="shared" si="18"/>
        <v>1.8317643632837148</v>
      </c>
      <c r="AK26" s="16">
        <f t="shared" si="19"/>
        <v>2</v>
      </c>
      <c r="AL26" s="132">
        <f t="shared" si="20"/>
        <v>60</v>
      </c>
      <c r="AM26" s="16">
        <f t="shared" si="21"/>
        <v>0</v>
      </c>
      <c r="AN26" s="16">
        <f t="shared" si="31"/>
        <v>0</v>
      </c>
      <c r="AO26" s="16">
        <f t="shared" si="3"/>
        <v>0</v>
      </c>
      <c r="AP26" s="133">
        <f t="shared" si="4"/>
        <v>0</v>
      </c>
      <c r="AQ26" s="132">
        <f t="shared" si="22"/>
        <v>0</v>
      </c>
      <c r="AR26" s="132">
        <f t="shared" si="23"/>
        <v>30</v>
      </c>
      <c r="AS26" s="134">
        <f t="shared" si="5"/>
        <v>0</v>
      </c>
      <c r="AT26" s="135">
        <f t="shared" si="6"/>
        <v>0</v>
      </c>
      <c r="AU26" s="135">
        <f t="shared" si="24"/>
        <v>0</v>
      </c>
      <c r="AV26" s="135">
        <f t="shared" si="25"/>
        <v>0</v>
      </c>
      <c r="AW26" s="136">
        <f t="shared" si="26"/>
        <v>0</v>
      </c>
      <c r="AX26" s="136">
        <f t="shared" si="32"/>
        <v>0</v>
      </c>
      <c r="AY26" s="135">
        <f t="shared" si="27"/>
        <v>0</v>
      </c>
      <c r="AZ26" s="135">
        <f t="shared" si="28"/>
        <v>0</v>
      </c>
      <c r="BA26" s="135">
        <f t="shared" si="29"/>
        <v>0</v>
      </c>
      <c r="BB26" s="137">
        <f t="shared" si="30"/>
        <v>0</v>
      </c>
      <c r="BC26" s="136">
        <f t="shared" si="7"/>
        <v>0</v>
      </c>
      <c r="BD26" s="136">
        <f t="shared" si="8"/>
        <v>0</v>
      </c>
      <c r="BE26" s="135">
        <f t="shared" si="9"/>
        <v>0</v>
      </c>
      <c r="BF26" s="48"/>
      <c r="BG26" s="48"/>
      <c r="BH26" s="48"/>
      <c r="BI26" s="48"/>
    </row>
    <row r="27" spans="1:61" ht="13.9" customHeight="1" x14ac:dyDescent="0.2">
      <c r="A27" s="41">
        <v>23</v>
      </c>
      <c r="B27" s="92"/>
      <c r="C27" s="93"/>
      <c r="D27" s="55"/>
      <c r="E27" s="103"/>
      <c r="F27" s="104">
        <f t="shared" si="10"/>
        <v>0</v>
      </c>
      <c r="G27" s="110">
        <f t="shared" si="11"/>
        <v>0</v>
      </c>
      <c r="H27" s="106">
        <f t="shared" si="12"/>
        <v>0</v>
      </c>
      <c r="I27" s="110">
        <f t="shared" si="13"/>
        <v>0</v>
      </c>
      <c r="J27" s="106">
        <f t="shared" si="0"/>
        <v>0</v>
      </c>
      <c r="K27" s="110">
        <f t="shared" si="1"/>
        <v>0</v>
      </c>
      <c r="L27" s="108">
        <f t="shared" si="14"/>
        <v>0</v>
      </c>
      <c r="M27" s="112">
        <f t="shared" si="2"/>
        <v>0</v>
      </c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40"/>
      <c r="AF27" s="48"/>
      <c r="AG27" s="16">
        <f t="shared" si="15"/>
        <v>0.53125</v>
      </c>
      <c r="AH27" s="16">
        <f t="shared" si="16"/>
        <v>5.6</v>
      </c>
      <c r="AI27" s="16">
        <f t="shared" si="17"/>
        <v>3.3553606825961935</v>
      </c>
      <c r="AJ27" s="16">
        <f t="shared" si="18"/>
        <v>1.8317643632837148</v>
      </c>
      <c r="AK27" s="16">
        <f t="shared" si="19"/>
        <v>2</v>
      </c>
      <c r="AL27" s="132">
        <f t="shared" si="20"/>
        <v>60</v>
      </c>
      <c r="AM27" s="16">
        <f t="shared" si="21"/>
        <v>0</v>
      </c>
      <c r="AN27" s="16">
        <f t="shared" si="31"/>
        <v>0</v>
      </c>
      <c r="AO27" s="16">
        <f t="shared" si="3"/>
        <v>0</v>
      </c>
      <c r="AP27" s="133">
        <f t="shared" si="4"/>
        <v>0</v>
      </c>
      <c r="AQ27" s="132">
        <f t="shared" si="22"/>
        <v>0</v>
      </c>
      <c r="AR27" s="132">
        <f t="shared" si="23"/>
        <v>30</v>
      </c>
      <c r="AS27" s="134">
        <f t="shared" si="5"/>
        <v>0</v>
      </c>
      <c r="AT27" s="135">
        <f t="shared" si="6"/>
        <v>0</v>
      </c>
      <c r="AU27" s="135">
        <f t="shared" si="24"/>
        <v>0</v>
      </c>
      <c r="AV27" s="135">
        <f t="shared" si="25"/>
        <v>0</v>
      </c>
      <c r="AW27" s="136">
        <f t="shared" si="26"/>
        <v>0</v>
      </c>
      <c r="AX27" s="136">
        <f t="shared" si="32"/>
        <v>0</v>
      </c>
      <c r="AY27" s="135">
        <f t="shared" si="27"/>
        <v>0</v>
      </c>
      <c r="AZ27" s="135">
        <f t="shared" si="28"/>
        <v>0</v>
      </c>
      <c r="BA27" s="135">
        <f t="shared" si="29"/>
        <v>0</v>
      </c>
      <c r="BB27" s="137">
        <f t="shared" si="30"/>
        <v>0</v>
      </c>
      <c r="BC27" s="136">
        <f t="shared" si="7"/>
        <v>0</v>
      </c>
      <c r="BD27" s="136">
        <f t="shared" si="8"/>
        <v>0</v>
      </c>
      <c r="BE27" s="135">
        <f t="shared" si="9"/>
        <v>0</v>
      </c>
      <c r="BF27" s="48"/>
      <c r="BG27" s="48"/>
      <c r="BH27" s="48"/>
      <c r="BI27" s="48"/>
    </row>
    <row r="28" spans="1:61" ht="13.9" customHeight="1" x14ac:dyDescent="0.2">
      <c r="A28" s="41">
        <v>24</v>
      </c>
      <c r="B28" s="92"/>
      <c r="C28" s="93"/>
      <c r="D28" s="55"/>
      <c r="E28" s="103"/>
      <c r="F28" s="104">
        <f t="shared" si="10"/>
        <v>0</v>
      </c>
      <c r="G28" s="110">
        <f t="shared" si="11"/>
        <v>0</v>
      </c>
      <c r="H28" s="106">
        <f t="shared" si="12"/>
        <v>0</v>
      </c>
      <c r="I28" s="110">
        <f t="shared" si="13"/>
        <v>0</v>
      </c>
      <c r="J28" s="106">
        <f t="shared" si="0"/>
        <v>0</v>
      </c>
      <c r="K28" s="110">
        <f t="shared" si="1"/>
        <v>0</v>
      </c>
      <c r="L28" s="108">
        <f t="shared" si="14"/>
        <v>0</v>
      </c>
      <c r="M28" s="112">
        <f t="shared" si="2"/>
        <v>0</v>
      </c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188"/>
      <c r="AC28" s="188"/>
      <c r="AD28" s="188"/>
      <c r="AE28" s="40"/>
      <c r="AF28" s="48"/>
      <c r="AG28" s="16">
        <f t="shared" si="15"/>
        <v>0.53125</v>
      </c>
      <c r="AH28" s="16">
        <f t="shared" si="16"/>
        <v>5.6</v>
      </c>
      <c r="AI28" s="16">
        <f t="shared" si="17"/>
        <v>3.3553606825961935</v>
      </c>
      <c r="AJ28" s="16">
        <f t="shared" si="18"/>
        <v>1.8317643632837148</v>
      </c>
      <c r="AK28" s="16">
        <f t="shared" si="19"/>
        <v>2</v>
      </c>
      <c r="AL28" s="132">
        <f t="shared" si="20"/>
        <v>60</v>
      </c>
      <c r="AM28" s="16">
        <f t="shared" si="21"/>
        <v>0</v>
      </c>
      <c r="AN28" s="16">
        <f t="shared" si="31"/>
        <v>0</v>
      </c>
      <c r="AO28" s="16">
        <f t="shared" si="3"/>
        <v>0</v>
      </c>
      <c r="AP28" s="133">
        <f t="shared" si="4"/>
        <v>0</v>
      </c>
      <c r="AQ28" s="132">
        <f t="shared" si="22"/>
        <v>0</v>
      </c>
      <c r="AR28" s="132">
        <f t="shared" si="23"/>
        <v>30</v>
      </c>
      <c r="AS28" s="134">
        <f t="shared" si="5"/>
        <v>0</v>
      </c>
      <c r="AT28" s="135">
        <f t="shared" si="6"/>
        <v>0</v>
      </c>
      <c r="AU28" s="135">
        <f t="shared" si="24"/>
        <v>0</v>
      </c>
      <c r="AV28" s="135">
        <f t="shared" si="25"/>
        <v>0</v>
      </c>
      <c r="AW28" s="136">
        <f t="shared" si="26"/>
        <v>0</v>
      </c>
      <c r="AX28" s="136">
        <f t="shared" si="32"/>
        <v>0</v>
      </c>
      <c r="AY28" s="135">
        <f t="shared" si="27"/>
        <v>0</v>
      </c>
      <c r="AZ28" s="135">
        <f t="shared" si="28"/>
        <v>0</v>
      </c>
      <c r="BA28" s="135">
        <f t="shared" si="29"/>
        <v>0</v>
      </c>
      <c r="BB28" s="137">
        <f t="shared" si="30"/>
        <v>0</v>
      </c>
      <c r="BC28" s="136">
        <f t="shared" si="7"/>
        <v>0</v>
      </c>
      <c r="BD28" s="136">
        <f t="shared" si="8"/>
        <v>0</v>
      </c>
      <c r="BE28" s="135">
        <f t="shared" si="9"/>
        <v>0</v>
      </c>
      <c r="BF28" s="48"/>
      <c r="BG28" s="48"/>
      <c r="BH28" s="48"/>
      <c r="BI28" s="48"/>
    </row>
    <row r="29" spans="1:61" ht="13.9" customHeight="1" x14ac:dyDescent="0.2">
      <c r="A29" s="41">
        <v>25</v>
      </c>
      <c r="B29" s="92"/>
      <c r="C29" s="93"/>
      <c r="D29" s="55"/>
      <c r="E29" s="103"/>
      <c r="F29" s="104">
        <f t="shared" si="10"/>
        <v>0</v>
      </c>
      <c r="G29" s="110">
        <f t="shared" si="11"/>
        <v>0</v>
      </c>
      <c r="H29" s="106">
        <f t="shared" si="12"/>
        <v>0</v>
      </c>
      <c r="I29" s="110">
        <f t="shared" si="13"/>
        <v>0</v>
      </c>
      <c r="J29" s="106">
        <f t="shared" si="0"/>
        <v>0</v>
      </c>
      <c r="K29" s="110">
        <f t="shared" si="1"/>
        <v>0</v>
      </c>
      <c r="L29" s="108">
        <f t="shared" si="14"/>
        <v>0</v>
      </c>
      <c r="M29" s="112">
        <f t="shared" si="2"/>
        <v>0</v>
      </c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40"/>
      <c r="AF29" s="48"/>
      <c r="AG29" s="16">
        <f t="shared" si="15"/>
        <v>0.53125</v>
      </c>
      <c r="AH29" s="16">
        <f t="shared" si="16"/>
        <v>5.6</v>
      </c>
      <c r="AI29" s="16">
        <f t="shared" si="17"/>
        <v>3.3553606825961935</v>
      </c>
      <c r="AJ29" s="16">
        <f t="shared" si="18"/>
        <v>1.8317643632837148</v>
      </c>
      <c r="AK29" s="16">
        <f t="shared" si="19"/>
        <v>2</v>
      </c>
      <c r="AL29" s="132">
        <f t="shared" si="20"/>
        <v>60</v>
      </c>
      <c r="AM29" s="16">
        <f t="shared" si="21"/>
        <v>0</v>
      </c>
      <c r="AN29" s="16">
        <f t="shared" si="31"/>
        <v>0</v>
      </c>
      <c r="AO29" s="16">
        <f t="shared" si="3"/>
        <v>0</v>
      </c>
      <c r="AP29" s="133">
        <f t="shared" si="4"/>
        <v>0</v>
      </c>
      <c r="AQ29" s="132">
        <f t="shared" si="22"/>
        <v>0</v>
      </c>
      <c r="AR29" s="132">
        <f t="shared" si="23"/>
        <v>30</v>
      </c>
      <c r="AS29" s="134">
        <f t="shared" si="5"/>
        <v>0</v>
      </c>
      <c r="AT29" s="135">
        <f t="shared" si="6"/>
        <v>0</v>
      </c>
      <c r="AU29" s="135">
        <f t="shared" si="24"/>
        <v>0</v>
      </c>
      <c r="AV29" s="135">
        <f t="shared" si="25"/>
        <v>0</v>
      </c>
      <c r="AW29" s="136">
        <f t="shared" si="26"/>
        <v>0</v>
      </c>
      <c r="AX29" s="136">
        <f t="shared" si="32"/>
        <v>0</v>
      </c>
      <c r="AY29" s="135">
        <f t="shared" si="27"/>
        <v>0</v>
      </c>
      <c r="AZ29" s="135">
        <f t="shared" si="28"/>
        <v>0</v>
      </c>
      <c r="BA29" s="135">
        <f t="shared" si="29"/>
        <v>0</v>
      </c>
      <c r="BB29" s="137">
        <f t="shared" si="30"/>
        <v>0</v>
      </c>
      <c r="BC29" s="136">
        <f t="shared" si="7"/>
        <v>0</v>
      </c>
      <c r="BD29" s="136">
        <f t="shared" si="8"/>
        <v>0</v>
      </c>
      <c r="BE29" s="135">
        <f t="shared" si="9"/>
        <v>0</v>
      </c>
      <c r="BF29" s="48"/>
      <c r="BG29" s="48"/>
      <c r="BH29" s="48"/>
      <c r="BI29" s="48"/>
    </row>
    <row r="30" spans="1:61" ht="13.9" customHeight="1" x14ac:dyDescent="0.2">
      <c r="A30" s="41">
        <v>26</v>
      </c>
      <c r="B30" s="92"/>
      <c r="C30" s="93"/>
      <c r="D30" s="55"/>
      <c r="E30" s="103"/>
      <c r="F30" s="104">
        <f t="shared" si="10"/>
        <v>0</v>
      </c>
      <c r="G30" s="110">
        <f t="shared" si="11"/>
        <v>0</v>
      </c>
      <c r="H30" s="106">
        <f t="shared" si="12"/>
        <v>0</v>
      </c>
      <c r="I30" s="110">
        <f t="shared" si="13"/>
        <v>0</v>
      </c>
      <c r="J30" s="106">
        <f t="shared" si="0"/>
        <v>0</v>
      </c>
      <c r="K30" s="110">
        <f t="shared" si="1"/>
        <v>0</v>
      </c>
      <c r="L30" s="108">
        <f t="shared" si="14"/>
        <v>0</v>
      </c>
      <c r="M30" s="112">
        <f t="shared" si="2"/>
        <v>0</v>
      </c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40"/>
      <c r="AF30" s="48"/>
      <c r="AG30" s="16">
        <f t="shared" si="15"/>
        <v>0.53125</v>
      </c>
      <c r="AH30" s="16">
        <f t="shared" si="16"/>
        <v>5.6</v>
      </c>
      <c r="AI30" s="16">
        <f t="shared" si="17"/>
        <v>3.3553606825961935</v>
      </c>
      <c r="AJ30" s="16">
        <f t="shared" si="18"/>
        <v>1.8317643632837148</v>
      </c>
      <c r="AK30" s="16">
        <f t="shared" si="19"/>
        <v>2</v>
      </c>
      <c r="AL30" s="132">
        <f t="shared" si="20"/>
        <v>60</v>
      </c>
      <c r="AM30" s="16">
        <f t="shared" si="21"/>
        <v>0</v>
      </c>
      <c r="AN30" s="16">
        <f t="shared" si="31"/>
        <v>0</v>
      </c>
      <c r="AO30" s="16">
        <f t="shared" si="3"/>
        <v>0</v>
      </c>
      <c r="AP30" s="133">
        <f t="shared" si="4"/>
        <v>0</v>
      </c>
      <c r="AQ30" s="132">
        <f t="shared" si="22"/>
        <v>0</v>
      </c>
      <c r="AR30" s="132">
        <f t="shared" si="23"/>
        <v>30</v>
      </c>
      <c r="AS30" s="134">
        <f t="shared" si="5"/>
        <v>0</v>
      </c>
      <c r="AT30" s="135">
        <f t="shared" si="6"/>
        <v>0</v>
      </c>
      <c r="AU30" s="135">
        <f t="shared" si="24"/>
        <v>0</v>
      </c>
      <c r="AV30" s="135">
        <f t="shared" si="25"/>
        <v>0</v>
      </c>
      <c r="AW30" s="136">
        <f t="shared" si="26"/>
        <v>0</v>
      </c>
      <c r="AX30" s="136">
        <f t="shared" si="32"/>
        <v>0</v>
      </c>
      <c r="AY30" s="135">
        <f t="shared" si="27"/>
        <v>0</v>
      </c>
      <c r="AZ30" s="135">
        <f t="shared" si="28"/>
        <v>0</v>
      </c>
      <c r="BA30" s="135">
        <f t="shared" si="29"/>
        <v>0</v>
      </c>
      <c r="BB30" s="137">
        <f t="shared" si="30"/>
        <v>0</v>
      </c>
      <c r="BC30" s="136">
        <f t="shared" si="7"/>
        <v>0</v>
      </c>
      <c r="BD30" s="136">
        <f t="shared" si="8"/>
        <v>0</v>
      </c>
      <c r="BE30" s="135">
        <f t="shared" si="9"/>
        <v>0</v>
      </c>
      <c r="BF30" s="48"/>
      <c r="BG30" s="48"/>
      <c r="BH30" s="48"/>
      <c r="BI30" s="48"/>
    </row>
    <row r="31" spans="1:61" ht="13.9" customHeight="1" x14ac:dyDescent="0.2">
      <c r="A31" s="41">
        <v>27</v>
      </c>
      <c r="B31" s="92"/>
      <c r="C31" s="93"/>
      <c r="D31" s="55"/>
      <c r="E31" s="103"/>
      <c r="F31" s="104">
        <f t="shared" si="10"/>
        <v>0</v>
      </c>
      <c r="G31" s="110">
        <f t="shared" si="11"/>
        <v>0</v>
      </c>
      <c r="H31" s="106">
        <f t="shared" si="12"/>
        <v>0</v>
      </c>
      <c r="I31" s="110">
        <f t="shared" si="13"/>
        <v>0</v>
      </c>
      <c r="J31" s="106">
        <f t="shared" si="0"/>
        <v>0</v>
      </c>
      <c r="K31" s="110">
        <f t="shared" si="1"/>
        <v>0</v>
      </c>
      <c r="L31" s="108">
        <f t="shared" si="14"/>
        <v>0</v>
      </c>
      <c r="M31" s="112">
        <f t="shared" si="2"/>
        <v>0</v>
      </c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40"/>
      <c r="AF31" s="48"/>
      <c r="AG31" s="16">
        <f t="shared" si="15"/>
        <v>0.53125</v>
      </c>
      <c r="AH31" s="16">
        <f t="shared" si="16"/>
        <v>5.6</v>
      </c>
      <c r="AI31" s="16">
        <f t="shared" si="17"/>
        <v>3.3553606825961935</v>
      </c>
      <c r="AJ31" s="16">
        <f t="shared" si="18"/>
        <v>1.8317643632837148</v>
      </c>
      <c r="AK31" s="16">
        <f t="shared" si="19"/>
        <v>2</v>
      </c>
      <c r="AL31" s="132">
        <f t="shared" si="20"/>
        <v>60</v>
      </c>
      <c r="AM31" s="16">
        <f t="shared" si="21"/>
        <v>0</v>
      </c>
      <c r="AN31" s="16">
        <f t="shared" si="31"/>
        <v>0</v>
      </c>
      <c r="AO31" s="16">
        <f t="shared" si="3"/>
        <v>0</v>
      </c>
      <c r="AP31" s="133">
        <f t="shared" si="4"/>
        <v>0</v>
      </c>
      <c r="AQ31" s="132">
        <f t="shared" si="22"/>
        <v>0</v>
      </c>
      <c r="AR31" s="132">
        <f t="shared" si="23"/>
        <v>30</v>
      </c>
      <c r="AS31" s="134">
        <f t="shared" si="5"/>
        <v>0</v>
      </c>
      <c r="AT31" s="135">
        <f t="shared" si="6"/>
        <v>0</v>
      </c>
      <c r="AU31" s="135">
        <f t="shared" si="24"/>
        <v>0</v>
      </c>
      <c r="AV31" s="135">
        <f t="shared" si="25"/>
        <v>0</v>
      </c>
      <c r="AW31" s="136">
        <f t="shared" si="26"/>
        <v>0</v>
      </c>
      <c r="AX31" s="136">
        <f t="shared" si="32"/>
        <v>0</v>
      </c>
      <c r="AY31" s="135">
        <f t="shared" si="27"/>
        <v>0</v>
      </c>
      <c r="AZ31" s="135">
        <f t="shared" si="28"/>
        <v>0</v>
      </c>
      <c r="BA31" s="135">
        <f t="shared" si="29"/>
        <v>0</v>
      </c>
      <c r="BB31" s="137">
        <f t="shared" si="30"/>
        <v>0</v>
      </c>
      <c r="BC31" s="136">
        <f t="shared" si="7"/>
        <v>0</v>
      </c>
      <c r="BD31" s="136">
        <f t="shared" si="8"/>
        <v>0</v>
      </c>
      <c r="BE31" s="135">
        <f t="shared" si="9"/>
        <v>0</v>
      </c>
      <c r="BF31" s="48"/>
      <c r="BG31" s="48"/>
      <c r="BH31" s="48"/>
      <c r="BI31" s="48"/>
    </row>
    <row r="32" spans="1:61" ht="13.9" customHeight="1" x14ac:dyDescent="0.2">
      <c r="A32" s="41">
        <v>28</v>
      </c>
      <c r="B32" s="92"/>
      <c r="C32" s="93"/>
      <c r="D32" s="55"/>
      <c r="E32" s="103"/>
      <c r="F32" s="104">
        <f t="shared" si="10"/>
        <v>0</v>
      </c>
      <c r="G32" s="110">
        <f t="shared" si="11"/>
        <v>0</v>
      </c>
      <c r="H32" s="106">
        <f t="shared" si="12"/>
        <v>0</v>
      </c>
      <c r="I32" s="110">
        <f t="shared" si="13"/>
        <v>0</v>
      </c>
      <c r="J32" s="106">
        <f t="shared" si="0"/>
        <v>0</v>
      </c>
      <c r="K32" s="110">
        <f t="shared" si="1"/>
        <v>0</v>
      </c>
      <c r="L32" s="108">
        <f t="shared" si="14"/>
        <v>0</v>
      </c>
      <c r="M32" s="112">
        <f t="shared" si="2"/>
        <v>0</v>
      </c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188"/>
      <c r="AC32" s="188"/>
      <c r="AD32" s="188"/>
      <c r="AE32" s="40"/>
      <c r="AF32" s="48"/>
      <c r="AG32" s="16">
        <f t="shared" si="15"/>
        <v>0.53125</v>
      </c>
      <c r="AH32" s="16">
        <f t="shared" si="16"/>
        <v>5.6</v>
      </c>
      <c r="AI32" s="16">
        <f t="shared" si="17"/>
        <v>3.3553606825961935</v>
      </c>
      <c r="AJ32" s="16">
        <f t="shared" si="18"/>
        <v>1.8317643632837148</v>
      </c>
      <c r="AK32" s="16">
        <f t="shared" si="19"/>
        <v>2</v>
      </c>
      <c r="AL32" s="132">
        <f t="shared" si="20"/>
        <v>60</v>
      </c>
      <c r="AM32" s="16">
        <f t="shared" si="21"/>
        <v>0</v>
      </c>
      <c r="AN32" s="16">
        <f t="shared" si="31"/>
        <v>0</v>
      </c>
      <c r="AO32" s="16">
        <f t="shared" si="3"/>
        <v>0</v>
      </c>
      <c r="AP32" s="133">
        <f t="shared" si="4"/>
        <v>0</v>
      </c>
      <c r="AQ32" s="132">
        <f t="shared" si="22"/>
        <v>0</v>
      </c>
      <c r="AR32" s="132">
        <f t="shared" si="23"/>
        <v>30</v>
      </c>
      <c r="AS32" s="134">
        <f t="shared" si="5"/>
        <v>0</v>
      </c>
      <c r="AT32" s="135">
        <f t="shared" si="6"/>
        <v>0</v>
      </c>
      <c r="AU32" s="135">
        <f t="shared" si="24"/>
        <v>0</v>
      </c>
      <c r="AV32" s="135">
        <f t="shared" si="25"/>
        <v>0</v>
      </c>
      <c r="AW32" s="136">
        <f t="shared" si="26"/>
        <v>0</v>
      </c>
      <c r="AX32" s="136">
        <f t="shared" si="32"/>
        <v>0</v>
      </c>
      <c r="AY32" s="135">
        <f t="shared" si="27"/>
        <v>0</v>
      </c>
      <c r="AZ32" s="135">
        <f t="shared" si="28"/>
        <v>0</v>
      </c>
      <c r="BA32" s="135">
        <f t="shared" si="29"/>
        <v>0</v>
      </c>
      <c r="BB32" s="137">
        <f t="shared" si="30"/>
        <v>0</v>
      </c>
      <c r="BC32" s="136">
        <f t="shared" si="7"/>
        <v>0</v>
      </c>
      <c r="BD32" s="136">
        <f t="shared" si="8"/>
        <v>0</v>
      </c>
      <c r="BE32" s="135">
        <f t="shared" si="9"/>
        <v>0</v>
      </c>
      <c r="BF32" s="48"/>
      <c r="BG32" s="48"/>
      <c r="BH32" s="48"/>
      <c r="BI32" s="48"/>
    </row>
    <row r="33" spans="1:61" ht="13.9" customHeight="1" x14ac:dyDescent="0.2">
      <c r="A33" s="41">
        <v>29</v>
      </c>
      <c r="B33" s="92"/>
      <c r="C33" s="93"/>
      <c r="D33" s="55"/>
      <c r="E33" s="103"/>
      <c r="F33" s="104">
        <f t="shared" si="10"/>
        <v>0</v>
      </c>
      <c r="G33" s="110">
        <f t="shared" si="11"/>
        <v>0</v>
      </c>
      <c r="H33" s="106">
        <f t="shared" si="12"/>
        <v>0</v>
      </c>
      <c r="I33" s="110">
        <f t="shared" si="13"/>
        <v>0</v>
      </c>
      <c r="J33" s="106">
        <f t="shared" si="0"/>
        <v>0</v>
      </c>
      <c r="K33" s="110">
        <f t="shared" si="1"/>
        <v>0</v>
      </c>
      <c r="L33" s="108">
        <f t="shared" si="14"/>
        <v>0</v>
      </c>
      <c r="M33" s="112">
        <f t="shared" si="2"/>
        <v>0</v>
      </c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40"/>
      <c r="AF33" s="48"/>
      <c r="AG33" s="16">
        <f t="shared" si="15"/>
        <v>0.53125</v>
      </c>
      <c r="AH33" s="16">
        <f t="shared" si="16"/>
        <v>5.6</v>
      </c>
      <c r="AI33" s="16">
        <f t="shared" si="17"/>
        <v>3.3553606825961935</v>
      </c>
      <c r="AJ33" s="16">
        <f t="shared" si="18"/>
        <v>1.8317643632837148</v>
      </c>
      <c r="AK33" s="16">
        <f t="shared" si="19"/>
        <v>2</v>
      </c>
      <c r="AL33" s="132">
        <f t="shared" si="20"/>
        <v>60</v>
      </c>
      <c r="AM33" s="16">
        <f t="shared" si="21"/>
        <v>0</v>
      </c>
      <c r="AN33" s="16">
        <f t="shared" si="31"/>
        <v>0</v>
      </c>
      <c r="AO33" s="16">
        <f t="shared" si="3"/>
        <v>0</v>
      </c>
      <c r="AP33" s="133">
        <f t="shared" si="4"/>
        <v>0</v>
      </c>
      <c r="AQ33" s="132">
        <f t="shared" si="22"/>
        <v>0</v>
      </c>
      <c r="AR33" s="132">
        <f t="shared" si="23"/>
        <v>30</v>
      </c>
      <c r="AS33" s="134">
        <f t="shared" si="5"/>
        <v>0</v>
      </c>
      <c r="AT33" s="135">
        <f t="shared" si="6"/>
        <v>0</v>
      </c>
      <c r="AU33" s="135">
        <f t="shared" si="24"/>
        <v>0</v>
      </c>
      <c r="AV33" s="135">
        <f t="shared" si="25"/>
        <v>0</v>
      </c>
      <c r="AW33" s="136">
        <f t="shared" si="26"/>
        <v>0</v>
      </c>
      <c r="AX33" s="136">
        <f t="shared" si="32"/>
        <v>0</v>
      </c>
      <c r="AY33" s="135">
        <f t="shared" si="27"/>
        <v>0</v>
      </c>
      <c r="AZ33" s="135">
        <f t="shared" si="28"/>
        <v>0</v>
      </c>
      <c r="BA33" s="135">
        <f t="shared" si="29"/>
        <v>0</v>
      </c>
      <c r="BB33" s="137">
        <f t="shared" si="30"/>
        <v>0</v>
      </c>
      <c r="BC33" s="136">
        <f t="shared" si="7"/>
        <v>0</v>
      </c>
      <c r="BD33" s="136">
        <f t="shared" si="8"/>
        <v>0</v>
      </c>
      <c r="BE33" s="135">
        <f t="shared" si="9"/>
        <v>0</v>
      </c>
      <c r="BF33" s="48"/>
      <c r="BG33" s="48"/>
      <c r="BH33" s="48"/>
      <c r="BI33" s="48"/>
    </row>
    <row r="34" spans="1:61" ht="13.9" customHeight="1" x14ac:dyDescent="0.2">
      <c r="A34" s="41">
        <v>30</v>
      </c>
      <c r="B34" s="92"/>
      <c r="C34" s="93"/>
      <c r="D34" s="55"/>
      <c r="E34" s="103"/>
      <c r="F34" s="104">
        <f t="shared" si="10"/>
        <v>0</v>
      </c>
      <c r="G34" s="110">
        <f t="shared" si="11"/>
        <v>0</v>
      </c>
      <c r="H34" s="106">
        <f t="shared" si="12"/>
        <v>0</v>
      </c>
      <c r="I34" s="110">
        <f t="shared" si="13"/>
        <v>0</v>
      </c>
      <c r="J34" s="106">
        <f t="shared" si="0"/>
        <v>0</v>
      </c>
      <c r="K34" s="110">
        <f t="shared" si="1"/>
        <v>0</v>
      </c>
      <c r="L34" s="108">
        <f t="shared" si="14"/>
        <v>0</v>
      </c>
      <c r="M34" s="112">
        <f t="shared" si="2"/>
        <v>0</v>
      </c>
      <c r="N34" s="35"/>
      <c r="O34" s="35"/>
      <c r="P34" s="35"/>
      <c r="Q34" s="35"/>
      <c r="R34" s="35"/>
      <c r="S34" s="150"/>
      <c r="T34" s="150"/>
      <c r="U34" s="150"/>
      <c r="V34" s="150"/>
      <c r="W34" s="150"/>
      <c r="X34" s="150"/>
      <c r="Y34" s="150"/>
      <c r="Z34" s="35"/>
      <c r="AA34" s="35"/>
      <c r="AB34" s="35"/>
      <c r="AC34" s="35"/>
      <c r="AD34" s="35"/>
      <c r="AE34" s="40"/>
      <c r="AF34" s="48"/>
      <c r="AG34" s="16">
        <f t="shared" si="15"/>
        <v>0.53125</v>
      </c>
      <c r="AH34" s="16">
        <f t="shared" si="16"/>
        <v>5.6</v>
      </c>
      <c r="AI34" s="16">
        <f t="shared" si="17"/>
        <v>3.3553606825961935</v>
      </c>
      <c r="AJ34" s="16">
        <f t="shared" si="18"/>
        <v>1.8317643632837148</v>
      </c>
      <c r="AK34" s="16">
        <f t="shared" si="19"/>
        <v>2</v>
      </c>
      <c r="AL34" s="132">
        <f t="shared" si="20"/>
        <v>60</v>
      </c>
      <c r="AM34" s="16">
        <f t="shared" si="21"/>
        <v>0</v>
      </c>
      <c r="AN34" s="16">
        <f t="shared" si="31"/>
        <v>0</v>
      </c>
      <c r="AO34" s="16">
        <f t="shared" si="3"/>
        <v>0</v>
      </c>
      <c r="AP34" s="133">
        <f t="shared" si="4"/>
        <v>0</v>
      </c>
      <c r="AQ34" s="132">
        <f t="shared" si="22"/>
        <v>0</v>
      </c>
      <c r="AR34" s="132">
        <f t="shared" si="23"/>
        <v>30</v>
      </c>
      <c r="AS34" s="134">
        <f t="shared" si="5"/>
        <v>0</v>
      </c>
      <c r="AT34" s="135">
        <f t="shared" si="6"/>
        <v>0</v>
      </c>
      <c r="AU34" s="135">
        <f t="shared" si="24"/>
        <v>0</v>
      </c>
      <c r="AV34" s="135">
        <f t="shared" si="25"/>
        <v>0</v>
      </c>
      <c r="AW34" s="136">
        <f t="shared" si="26"/>
        <v>0</v>
      </c>
      <c r="AX34" s="136">
        <f t="shared" si="32"/>
        <v>0</v>
      </c>
      <c r="AY34" s="135">
        <f t="shared" si="27"/>
        <v>0</v>
      </c>
      <c r="AZ34" s="135">
        <f t="shared" si="28"/>
        <v>0</v>
      </c>
      <c r="BA34" s="135">
        <f t="shared" si="29"/>
        <v>0</v>
      </c>
      <c r="BB34" s="137">
        <f t="shared" si="30"/>
        <v>0</v>
      </c>
      <c r="BC34" s="136">
        <f t="shared" si="7"/>
        <v>0</v>
      </c>
      <c r="BD34" s="136">
        <f t="shared" si="8"/>
        <v>0</v>
      </c>
      <c r="BE34" s="135">
        <f t="shared" si="9"/>
        <v>0</v>
      </c>
      <c r="BF34" s="48"/>
      <c r="BG34" s="48"/>
      <c r="BH34" s="48"/>
      <c r="BI34" s="48"/>
    </row>
    <row r="35" spans="1:61" ht="13.9" customHeight="1" x14ac:dyDescent="0.2">
      <c r="A35" s="41">
        <v>31</v>
      </c>
      <c r="B35" s="92"/>
      <c r="C35" s="93"/>
      <c r="D35" s="55"/>
      <c r="E35" s="103"/>
      <c r="F35" s="104">
        <f t="shared" si="10"/>
        <v>0</v>
      </c>
      <c r="G35" s="110">
        <f t="shared" si="11"/>
        <v>0</v>
      </c>
      <c r="H35" s="106">
        <f t="shared" si="12"/>
        <v>0</v>
      </c>
      <c r="I35" s="110">
        <f t="shared" si="13"/>
        <v>0</v>
      </c>
      <c r="J35" s="106">
        <f t="shared" si="0"/>
        <v>0</v>
      </c>
      <c r="K35" s="110">
        <f t="shared" si="1"/>
        <v>0</v>
      </c>
      <c r="L35" s="108">
        <f t="shared" si="14"/>
        <v>0</v>
      </c>
      <c r="M35" s="112">
        <f t="shared" si="2"/>
        <v>0</v>
      </c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40"/>
      <c r="AF35" s="48"/>
      <c r="AG35" s="16">
        <f t="shared" si="15"/>
        <v>0.53125</v>
      </c>
      <c r="AH35" s="16">
        <f t="shared" si="16"/>
        <v>5.6</v>
      </c>
      <c r="AI35" s="16">
        <f t="shared" si="17"/>
        <v>3.3553606825961935</v>
      </c>
      <c r="AJ35" s="16">
        <f t="shared" si="18"/>
        <v>1.8317643632837148</v>
      </c>
      <c r="AK35" s="16">
        <f t="shared" si="19"/>
        <v>2</v>
      </c>
      <c r="AL35" s="132">
        <f t="shared" si="20"/>
        <v>60</v>
      </c>
      <c r="AM35" s="16">
        <f t="shared" si="21"/>
        <v>0</v>
      </c>
      <c r="AN35" s="16">
        <f t="shared" si="31"/>
        <v>0</v>
      </c>
      <c r="AO35" s="16">
        <f t="shared" si="3"/>
        <v>0</v>
      </c>
      <c r="AP35" s="133">
        <f t="shared" si="4"/>
        <v>0</v>
      </c>
      <c r="AQ35" s="132">
        <f t="shared" si="22"/>
        <v>0</v>
      </c>
      <c r="AR35" s="132">
        <f t="shared" si="23"/>
        <v>30</v>
      </c>
      <c r="AS35" s="134">
        <f t="shared" si="5"/>
        <v>0</v>
      </c>
      <c r="AT35" s="135">
        <f t="shared" si="6"/>
        <v>0</v>
      </c>
      <c r="AU35" s="135">
        <f t="shared" si="24"/>
        <v>0</v>
      </c>
      <c r="AV35" s="135">
        <f t="shared" si="25"/>
        <v>0</v>
      </c>
      <c r="AW35" s="136">
        <f t="shared" si="26"/>
        <v>0</v>
      </c>
      <c r="AX35" s="136">
        <f t="shared" si="32"/>
        <v>0</v>
      </c>
      <c r="AY35" s="135">
        <f t="shared" si="27"/>
        <v>0</v>
      </c>
      <c r="AZ35" s="135">
        <f t="shared" si="28"/>
        <v>0</v>
      </c>
      <c r="BA35" s="135">
        <f t="shared" si="29"/>
        <v>0</v>
      </c>
      <c r="BB35" s="137">
        <f t="shared" si="30"/>
        <v>0</v>
      </c>
      <c r="BC35" s="136">
        <f t="shared" si="7"/>
        <v>0</v>
      </c>
      <c r="BD35" s="136">
        <f t="shared" si="8"/>
        <v>0</v>
      </c>
      <c r="BE35" s="135">
        <f t="shared" si="9"/>
        <v>0</v>
      </c>
      <c r="BF35" s="48"/>
      <c r="BG35" s="48"/>
      <c r="BH35" s="48"/>
      <c r="BI35" s="48"/>
    </row>
    <row r="36" spans="1:61" ht="13.9" customHeight="1" x14ac:dyDescent="0.2">
      <c r="A36" s="41">
        <v>32</v>
      </c>
      <c r="B36" s="92"/>
      <c r="C36" s="93"/>
      <c r="D36" s="55"/>
      <c r="E36" s="103"/>
      <c r="F36" s="104">
        <f t="shared" si="10"/>
        <v>0</v>
      </c>
      <c r="G36" s="110">
        <f t="shared" si="11"/>
        <v>0</v>
      </c>
      <c r="H36" s="106">
        <f t="shared" si="12"/>
        <v>0</v>
      </c>
      <c r="I36" s="110">
        <f t="shared" si="13"/>
        <v>0</v>
      </c>
      <c r="J36" s="106">
        <f t="shared" si="0"/>
        <v>0</v>
      </c>
      <c r="K36" s="110">
        <f t="shared" si="1"/>
        <v>0</v>
      </c>
      <c r="L36" s="108">
        <f t="shared" si="14"/>
        <v>0</v>
      </c>
      <c r="M36" s="112">
        <f t="shared" si="2"/>
        <v>0</v>
      </c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40"/>
      <c r="AF36" s="48"/>
      <c r="AG36" s="16">
        <f t="shared" si="15"/>
        <v>0.53125</v>
      </c>
      <c r="AH36" s="16">
        <f t="shared" si="16"/>
        <v>5.6</v>
      </c>
      <c r="AI36" s="16">
        <f t="shared" si="17"/>
        <v>3.3553606825961935</v>
      </c>
      <c r="AJ36" s="16">
        <f t="shared" si="18"/>
        <v>1.8317643632837148</v>
      </c>
      <c r="AK36" s="16">
        <f t="shared" si="19"/>
        <v>2</v>
      </c>
      <c r="AL36" s="132">
        <f t="shared" si="20"/>
        <v>60</v>
      </c>
      <c r="AM36" s="16">
        <f t="shared" si="21"/>
        <v>0</v>
      </c>
      <c r="AN36" s="16">
        <f t="shared" si="31"/>
        <v>0</v>
      </c>
      <c r="AO36" s="16">
        <f t="shared" si="3"/>
        <v>0</v>
      </c>
      <c r="AP36" s="133">
        <f t="shared" si="4"/>
        <v>0</v>
      </c>
      <c r="AQ36" s="132">
        <f t="shared" si="22"/>
        <v>0</v>
      </c>
      <c r="AR36" s="132">
        <f t="shared" si="23"/>
        <v>30</v>
      </c>
      <c r="AS36" s="134">
        <f t="shared" si="5"/>
        <v>0</v>
      </c>
      <c r="AT36" s="135">
        <f t="shared" si="6"/>
        <v>0</v>
      </c>
      <c r="AU36" s="135">
        <f t="shared" si="24"/>
        <v>0</v>
      </c>
      <c r="AV36" s="135">
        <f t="shared" si="25"/>
        <v>0</v>
      </c>
      <c r="AW36" s="136">
        <f t="shared" si="26"/>
        <v>0</v>
      </c>
      <c r="AX36" s="136">
        <f t="shared" si="32"/>
        <v>0</v>
      </c>
      <c r="AY36" s="135">
        <f t="shared" si="27"/>
        <v>0</v>
      </c>
      <c r="AZ36" s="135">
        <f t="shared" si="28"/>
        <v>0</v>
      </c>
      <c r="BA36" s="135">
        <f t="shared" si="29"/>
        <v>0</v>
      </c>
      <c r="BB36" s="137">
        <f t="shared" si="30"/>
        <v>0</v>
      </c>
      <c r="BC36" s="136">
        <f t="shared" si="7"/>
        <v>0</v>
      </c>
      <c r="BD36" s="136">
        <f t="shared" si="8"/>
        <v>0</v>
      </c>
      <c r="BE36" s="135">
        <f t="shared" si="9"/>
        <v>0</v>
      </c>
      <c r="BF36" s="48"/>
      <c r="BG36" s="48"/>
      <c r="BH36" s="48"/>
      <c r="BI36" s="48"/>
    </row>
    <row r="37" spans="1:61" ht="13.9" customHeight="1" x14ac:dyDescent="0.2">
      <c r="A37" s="41">
        <v>33</v>
      </c>
      <c r="B37" s="92"/>
      <c r="C37" s="93"/>
      <c r="D37" s="55"/>
      <c r="E37" s="103"/>
      <c r="F37" s="104">
        <f t="shared" si="10"/>
        <v>0</v>
      </c>
      <c r="G37" s="110">
        <f t="shared" si="11"/>
        <v>0</v>
      </c>
      <c r="H37" s="106">
        <f t="shared" si="12"/>
        <v>0</v>
      </c>
      <c r="I37" s="110">
        <f t="shared" si="13"/>
        <v>0</v>
      </c>
      <c r="J37" s="106">
        <f t="shared" si="0"/>
        <v>0</v>
      </c>
      <c r="K37" s="110">
        <f t="shared" si="1"/>
        <v>0</v>
      </c>
      <c r="L37" s="108">
        <f t="shared" si="14"/>
        <v>0</v>
      </c>
      <c r="M37" s="112">
        <f t="shared" si="2"/>
        <v>0</v>
      </c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40"/>
      <c r="AF37" s="48"/>
      <c r="AG37" s="16">
        <f t="shared" si="15"/>
        <v>0.53125</v>
      </c>
      <c r="AH37" s="16">
        <f t="shared" si="16"/>
        <v>5.6</v>
      </c>
      <c r="AI37" s="16">
        <f t="shared" si="17"/>
        <v>3.3553606825961935</v>
      </c>
      <c r="AJ37" s="16">
        <f t="shared" si="18"/>
        <v>1.8317643632837148</v>
      </c>
      <c r="AK37" s="16">
        <f t="shared" si="19"/>
        <v>2</v>
      </c>
      <c r="AL37" s="132">
        <f t="shared" si="20"/>
        <v>60</v>
      </c>
      <c r="AM37" s="16">
        <f t="shared" si="21"/>
        <v>0</v>
      </c>
      <c r="AN37" s="16">
        <f t="shared" si="31"/>
        <v>0</v>
      </c>
      <c r="AO37" s="16">
        <f t="shared" si="3"/>
        <v>0</v>
      </c>
      <c r="AP37" s="133">
        <f t="shared" si="4"/>
        <v>0</v>
      </c>
      <c r="AQ37" s="132">
        <f t="shared" si="22"/>
        <v>0</v>
      </c>
      <c r="AR37" s="132">
        <f t="shared" si="23"/>
        <v>30</v>
      </c>
      <c r="AS37" s="134">
        <f t="shared" si="5"/>
        <v>0</v>
      </c>
      <c r="AT37" s="135">
        <f t="shared" si="6"/>
        <v>0</v>
      </c>
      <c r="AU37" s="135">
        <f t="shared" si="24"/>
        <v>0</v>
      </c>
      <c r="AV37" s="135">
        <f t="shared" si="25"/>
        <v>0</v>
      </c>
      <c r="AW37" s="136">
        <f t="shared" si="26"/>
        <v>0</v>
      </c>
      <c r="AX37" s="136">
        <f t="shared" si="32"/>
        <v>0</v>
      </c>
      <c r="AY37" s="135">
        <f t="shared" si="27"/>
        <v>0</v>
      </c>
      <c r="AZ37" s="135">
        <f t="shared" si="28"/>
        <v>0</v>
      </c>
      <c r="BA37" s="135">
        <f t="shared" si="29"/>
        <v>0</v>
      </c>
      <c r="BB37" s="137">
        <f t="shared" si="30"/>
        <v>0</v>
      </c>
      <c r="BC37" s="136">
        <f t="shared" si="7"/>
        <v>0</v>
      </c>
      <c r="BD37" s="136">
        <f t="shared" si="8"/>
        <v>0</v>
      </c>
      <c r="BE37" s="135">
        <f t="shared" si="9"/>
        <v>0</v>
      </c>
      <c r="BF37" s="48"/>
      <c r="BG37" s="48"/>
      <c r="BH37" s="48"/>
      <c r="BI37" s="48"/>
    </row>
    <row r="38" spans="1:61" ht="13.9" customHeight="1" x14ac:dyDescent="0.2">
      <c r="A38" s="41">
        <v>34</v>
      </c>
      <c r="B38" s="92"/>
      <c r="C38" s="93"/>
      <c r="D38" s="55"/>
      <c r="E38" s="103"/>
      <c r="F38" s="104">
        <f t="shared" si="10"/>
        <v>0</v>
      </c>
      <c r="G38" s="110">
        <f t="shared" si="11"/>
        <v>0</v>
      </c>
      <c r="H38" s="106">
        <f t="shared" si="12"/>
        <v>0</v>
      </c>
      <c r="I38" s="110">
        <f t="shared" si="13"/>
        <v>0</v>
      </c>
      <c r="J38" s="106">
        <f t="shared" si="0"/>
        <v>0</v>
      </c>
      <c r="K38" s="110">
        <f t="shared" si="1"/>
        <v>0</v>
      </c>
      <c r="L38" s="108">
        <f t="shared" si="14"/>
        <v>0</v>
      </c>
      <c r="M38" s="112">
        <f t="shared" si="2"/>
        <v>0</v>
      </c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40"/>
      <c r="AF38" s="48"/>
      <c r="AG38" s="16">
        <f t="shared" si="15"/>
        <v>0.53125</v>
      </c>
      <c r="AH38" s="16">
        <f t="shared" si="16"/>
        <v>5.6</v>
      </c>
      <c r="AI38" s="16">
        <f t="shared" si="17"/>
        <v>3.3553606825961935</v>
      </c>
      <c r="AJ38" s="16">
        <f t="shared" si="18"/>
        <v>1.8317643632837148</v>
      </c>
      <c r="AK38" s="16">
        <f t="shared" si="19"/>
        <v>2</v>
      </c>
      <c r="AL38" s="132">
        <f t="shared" si="20"/>
        <v>60</v>
      </c>
      <c r="AM38" s="16">
        <f t="shared" si="21"/>
        <v>0</v>
      </c>
      <c r="AN38" s="16">
        <f t="shared" si="31"/>
        <v>0</v>
      </c>
      <c r="AO38" s="16">
        <f t="shared" si="3"/>
        <v>0</v>
      </c>
      <c r="AP38" s="133">
        <f t="shared" si="4"/>
        <v>0</v>
      </c>
      <c r="AQ38" s="132">
        <f t="shared" si="22"/>
        <v>0</v>
      </c>
      <c r="AR38" s="132">
        <f t="shared" si="23"/>
        <v>30</v>
      </c>
      <c r="AS38" s="134">
        <f t="shared" si="5"/>
        <v>0</v>
      </c>
      <c r="AT38" s="135">
        <f t="shared" si="6"/>
        <v>0</v>
      </c>
      <c r="AU38" s="135">
        <f t="shared" si="24"/>
        <v>0</v>
      </c>
      <c r="AV38" s="135">
        <f t="shared" si="25"/>
        <v>0</v>
      </c>
      <c r="AW38" s="136">
        <f t="shared" si="26"/>
        <v>0</v>
      </c>
      <c r="AX38" s="136">
        <f t="shared" si="32"/>
        <v>0</v>
      </c>
      <c r="AY38" s="135">
        <f t="shared" si="27"/>
        <v>0</v>
      </c>
      <c r="AZ38" s="135">
        <f t="shared" si="28"/>
        <v>0</v>
      </c>
      <c r="BA38" s="135">
        <f t="shared" si="29"/>
        <v>0</v>
      </c>
      <c r="BB38" s="137">
        <f t="shared" si="30"/>
        <v>0</v>
      </c>
      <c r="BC38" s="136">
        <f t="shared" si="7"/>
        <v>0</v>
      </c>
      <c r="BD38" s="136">
        <f t="shared" si="8"/>
        <v>0</v>
      </c>
      <c r="BE38" s="135">
        <f t="shared" si="9"/>
        <v>0</v>
      </c>
      <c r="BF38" s="48"/>
      <c r="BG38" s="48"/>
      <c r="BH38" s="48"/>
      <c r="BI38" s="48"/>
    </row>
    <row r="39" spans="1:61" ht="13.9" customHeight="1" x14ac:dyDescent="0.2">
      <c r="A39" s="41">
        <v>35</v>
      </c>
      <c r="B39" s="92"/>
      <c r="C39" s="93"/>
      <c r="D39" s="55"/>
      <c r="E39" s="103"/>
      <c r="F39" s="104">
        <f t="shared" si="10"/>
        <v>0</v>
      </c>
      <c r="G39" s="110">
        <f t="shared" si="11"/>
        <v>0</v>
      </c>
      <c r="H39" s="106">
        <f t="shared" si="12"/>
        <v>0</v>
      </c>
      <c r="I39" s="110">
        <f t="shared" si="13"/>
        <v>0</v>
      </c>
      <c r="J39" s="106">
        <f t="shared" si="0"/>
        <v>0</v>
      </c>
      <c r="K39" s="110">
        <f t="shared" si="1"/>
        <v>0</v>
      </c>
      <c r="L39" s="108">
        <f t="shared" si="14"/>
        <v>0</v>
      </c>
      <c r="M39" s="112">
        <f t="shared" si="2"/>
        <v>0</v>
      </c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40"/>
      <c r="AF39" s="48"/>
      <c r="AG39" s="16">
        <f t="shared" si="15"/>
        <v>0.53125</v>
      </c>
      <c r="AH39" s="16">
        <f t="shared" si="16"/>
        <v>5.6</v>
      </c>
      <c r="AI39" s="16">
        <f t="shared" si="17"/>
        <v>3.3553606825961935</v>
      </c>
      <c r="AJ39" s="16">
        <f t="shared" si="18"/>
        <v>1.8317643632837148</v>
      </c>
      <c r="AK39" s="16">
        <f t="shared" si="19"/>
        <v>2</v>
      </c>
      <c r="AL39" s="132">
        <f t="shared" si="20"/>
        <v>60</v>
      </c>
      <c r="AM39" s="16">
        <f t="shared" si="21"/>
        <v>0</v>
      </c>
      <c r="AN39" s="16">
        <f t="shared" si="31"/>
        <v>0</v>
      </c>
      <c r="AO39" s="16">
        <f t="shared" si="3"/>
        <v>0</v>
      </c>
      <c r="AP39" s="133">
        <f t="shared" si="4"/>
        <v>0</v>
      </c>
      <c r="AQ39" s="132">
        <f t="shared" si="22"/>
        <v>0</v>
      </c>
      <c r="AR39" s="132">
        <f t="shared" si="23"/>
        <v>30</v>
      </c>
      <c r="AS39" s="134">
        <f t="shared" si="5"/>
        <v>0</v>
      </c>
      <c r="AT39" s="135">
        <f t="shared" si="6"/>
        <v>0</v>
      </c>
      <c r="AU39" s="135">
        <f t="shared" si="24"/>
        <v>0</v>
      </c>
      <c r="AV39" s="135">
        <f t="shared" si="25"/>
        <v>0</v>
      </c>
      <c r="AW39" s="136">
        <f t="shared" si="26"/>
        <v>0</v>
      </c>
      <c r="AX39" s="136">
        <f t="shared" si="32"/>
        <v>0</v>
      </c>
      <c r="AY39" s="135">
        <f t="shared" si="27"/>
        <v>0</v>
      </c>
      <c r="AZ39" s="135">
        <f t="shared" si="28"/>
        <v>0</v>
      </c>
      <c r="BA39" s="135">
        <f t="shared" si="29"/>
        <v>0</v>
      </c>
      <c r="BB39" s="137">
        <f t="shared" si="30"/>
        <v>0</v>
      </c>
      <c r="BC39" s="136">
        <f t="shared" si="7"/>
        <v>0</v>
      </c>
      <c r="BD39" s="136">
        <f t="shared" si="8"/>
        <v>0</v>
      </c>
      <c r="BE39" s="135">
        <f t="shared" si="9"/>
        <v>0</v>
      </c>
      <c r="BF39" s="48"/>
      <c r="BG39" s="48"/>
      <c r="BH39" s="48"/>
      <c r="BI39" s="48"/>
    </row>
    <row r="40" spans="1:61" ht="13.9" customHeight="1" x14ac:dyDescent="0.2">
      <c r="A40" s="41">
        <v>36</v>
      </c>
      <c r="B40" s="92"/>
      <c r="C40" s="93"/>
      <c r="D40" s="55"/>
      <c r="E40" s="103"/>
      <c r="F40" s="104">
        <f t="shared" si="10"/>
        <v>0</v>
      </c>
      <c r="G40" s="110">
        <f t="shared" si="11"/>
        <v>0</v>
      </c>
      <c r="H40" s="106">
        <f t="shared" si="12"/>
        <v>0</v>
      </c>
      <c r="I40" s="110">
        <f t="shared" si="13"/>
        <v>0</v>
      </c>
      <c r="J40" s="106">
        <f t="shared" si="0"/>
        <v>0</v>
      </c>
      <c r="K40" s="110">
        <f t="shared" si="1"/>
        <v>0</v>
      </c>
      <c r="L40" s="108">
        <f t="shared" si="14"/>
        <v>0</v>
      </c>
      <c r="M40" s="112">
        <f t="shared" si="2"/>
        <v>0</v>
      </c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40"/>
      <c r="AF40" s="48"/>
      <c r="AG40" s="16">
        <f t="shared" si="15"/>
        <v>0.53125</v>
      </c>
      <c r="AH40" s="16">
        <f t="shared" si="16"/>
        <v>5.6</v>
      </c>
      <c r="AI40" s="16">
        <f t="shared" si="17"/>
        <v>3.3553606825961935</v>
      </c>
      <c r="AJ40" s="16">
        <f t="shared" si="18"/>
        <v>1.8317643632837148</v>
      </c>
      <c r="AK40" s="16">
        <f t="shared" si="19"/>
        <v>2</v>
      </c>
      <c r="AL40" s="132">
        <f t="shared" si="20"/>
        <v>60</v>
      </c>
      <c r="AM40" s="16">
        <f t="shared" si="21"/>
        <v>0</v>
      </c>
      <c r="AN40" s="16">
        <f t="shared" si="31"/>
        <v>0</v>
      </c>
      <c r="AO40" s="16">
        <f t="shared" si="3"/>
        <v>0</v>
      </c>
      <c r="AP40" s="133">
        <f t="shared" si="4"/>
        <v>0</v>
      </c>
      <c r="AQ40" s="132">
        <f t="shared" si="22"/>
        <v>0</v>
      </c>
      <c r="AR40" s="132">
        <f t="shared" si="23"/>
        <v>30</v>
      </c>
      <c r="AS40" s="134">
        <f t="shared" si="5"/>
        <v>0</v>
      </c>
      <c r="AT40" s="135">
        <f t="shared" si="6"/>
        <v>0</v>
      </c>
      <c r="AU40" s="135">
        <f t="shared" si="24"/>
        <v>0</v>
      </c>
      <c r="AV40" s="135">
        <f t="shared" si="25"/>
        <v>0</v>
      </c>
      <c r="AW40" s="136">
        <f t="shared" si="26"/>
        <v>0</v>
      </c>
      <c r="AX40" s="136">
        <f t="shared" si="32"/>
        <v>0</v>
      </c>
      <c r="AY40" s="135">
        <f t="shared" si="27"/>
        <v>0</v>
      </c>
      <c r="AZ40" s="135">
        <f t="shared" si="28"/>
        <v>0</v>
      </c>
      <c r="BA40" s="135">
        <f t="shared" si="29"/>
        <v>0</v>
      </c>
      <c r="BB40" s="137">
        <f t="shared" si="30"/>
        <v>0</v>
      </c>
      <c r="BC40" s="136">
        <f t="shared" si="7"/>
        <v>0</v>
      </c>
      <c r="BD40" s="136">
        <f t="shared" si="8"/>
        <v>0</v>
      </c>
      <c r="BE40" s="135">
        <f t="shared" si="9"/>
        <v>0</v>
      </c>
      <c r="BF40" s="48"/>
      <c r="BG40" s="48"/>
      <c r="BH40" s="48"/>
      <c r="BI40" s="48"/>
    </row>
    <row r="41" spans="1:61" ht="13.9" customHeight="1" x14ac:dyDescent="0.2">
      <c r="A41" s="41">
        <v>37</v>
      </c>
      <c r="B41" s="92"/>
      <c r="C41" s="93"/>
      <c r="D41" s="55"/>
      <c r="E41" s="103"/>
      <c r="F41" s="104">
        <f t="shared" si="10"/>
        <v>0</v>
      </c>
      <c r="G41" s="110">
        <f t="shared" si="11"/>
        <v>0</v>
      </c>
      <c r="H41" s="106">
        <f t="shared" si="12"/>
        <v>0</v>
      </c>
      <c r="I41" s="110">
        <f t="shared" si="13"/>
        <v>0</v>
      </c>
      <c r="J41" s="106">
        <f t="shared" si="0"/>
        <v>0</v>
      </c>
      <c r="K41" s="110">
        <f t="shared" si="1"/>
        <v>0</v>
      </c>
      <c r="L41" s="108">
        <f t="shared" si="14"/>
        <v>0</v>
      </c>
      <c r="M41" s="112">
        <f t="shared" si="2"/>
        <v>0</v>
      </c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40"/>
      <c r="AF41" s="48"/>
      <c r="AG41" s="16">
        <f t="shared" si="15"/>
        <v>0.53125</v>
      </c>
      <c r="AH41" s="16">
        <f t="shared" si="16"/>
        <v>5.6</v>
      </c>
      <c r="AI41" s="16">
        <f t="shared" si="17"/>
        <v>3.3553606825961935</v>
      </c>
      <c r="AJ41" s="16">
        <f t="shared" si="18"/>
        <v>1.8317643632837148</v>
      </c>
      <c r="AK41" s="16">
        <f t="shared" si="19"/>
        <v>2</v>
      </c>
      <c r="AL41" s="132">
        <f t="shared" si="20"/>
        <v>60</v>
      </c>
      <c r="AM41" s="16">
        <f t="shared" si="21"/>
        <v>0</v>
      </c>
      <c r="AN41" s="16">
        <f t="shared" si="31"/>
        <v>0</v>
      </c>
      <c r="AO41" s="16">
        <f t="shared" si="3"/>
        <v>0</v>
      </c>
      <c r="AP41" s="133">
        <f t="shared" si="4"/>
        <v>0</v>
      </c>
      <c r="AQ41" s="132">
        <f t="shared" si="22"/>
        <v>0</v>
      </c>
      <c r="AR41" s="132">
        <f t="shared" si="23"/>
        <v>30</v>
      </c>
      <c r="AS41" s="134">
        <f t="shared" si="5"/>
        <v>0</v>
      </c>
      <c r="AT41" s="135">
        <f t="shared" si="6"/>
        <v>0</v>
      </c>
      <c r="AU41" s="135">
        <f t="shared" si="24"/>
        <v>0</v>
      </c>
      <c r="AV41" s="135">
        <f t="shared" si="25"/>
        <v>0</v>
      </c>
      <c r="AW41" s="136">
        <f t="shared" si="26"/>
        <v>0</v>
      </c>
      <c r="AX41" s="136">
        <f t="shared" si="32"/>
        <v>0</v>
      </c>
      <c r="AY41" s="135">
        <f t="shared" si="27"/>
        <v>0</v>
      </c>
      <c r="AZ41" s="135">
        <f t="shared" si="28"/>
        <v>0</v>
      </c>
      <c r="BA41" s="135">
        <f t="shared" si="29"/>
        <v>0</v>
      </c>
      <c r="BB41" s="137">
        <f t="shared" si="30"/>
        <v>0</v>
      </c>
      <c r="BC41" s="136">
        <f t="shared" si="7"/>
        <v>0</v>
      </c>
      <c r="BD41" s="136">
        <f t="shared" si="8"/>
        <v>0</v>
      </c>
      <c r="BE41" s="135">
        <f t="shared" si="9"/>
        <v>0</v>
      </c>
      <c r="BF41" s="48"/>
      <c r="BG41" s="48"/>
      <c r="BH41" s="48"/>
      <c r="BI41" s="48"/>
    </row>
    <row r="42" spans="1:61" ht="13.9" customHeight="1" x14ac:dyDescent="0.2">
      <c r="A42" s="41">
        <v>38</v>
      </c>
      <c r="B42" s="92"/>
      <c r="C42" s="93"/>
      <c r="D42" s="55"/>
      <c r="E42" s="103"/>
      <c r="F42" s="104">
        <f t="shared" si="10"/>
        <v>0</v>
      </c>
      <c r="G42" s="110">
        <f t="shared" si="11"/>
        <v>0</v>
      </c>
      <c r="H42" s="106">
        <f t="shared" si="12"/>
        <v>0</v>
      </c>
      <c r="I42" s="110">
        <f t="shared" si="13"/>
        <v>0</v>
      </c>
      <c r="J42" s="106">
        <f t="shared" si="0"/>
        <v>0</v>
      </c>
      <c r="K42" s="110">
        <f t="shared" si="1"/>
        <v>0</v>
      </c>
      <c r="L42" s="108">
        <f t="shared" si="14"/>
        <v>0</v>
      </c>
      <c r="M42" s="112">
        <f t="shared" si="2"/>
        <v>0</v>
      </c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40"/>
      <c r="AF42" s="48"/>
      <c r="AG42" s="16">
        <f t="shared" si="15"/>
        <v>0.53125</v>
      </c>
      <c r="AH42" s="16">
        <f t="shared" si="16"/>
        <v>5.6</v>
      </c>
      <c r="AI42" s="16">
        <f t="shared" si="17"/>
        <v>3.3553606825961935</v>
      </c>
      <c r="AJ42" s="16">
        <f t="shared" si="18"/>
        <v>1.8317643632837148</v>
      </c>
      <c r="AK42" s="16">
        <f t="shared" si="19"/>
        <v>2</v>
      </c>
      <c r="AL42" s="132">
        <f t="shared" si="20"/>
        <v>60</v>
      </c>
      <c r="AM42" s="16">
        <f t="shared" si="21"/>
        <v>0</v>
      </c>
      <c r="AN42" s="16">
        <f t="shared" si="31"/>
        <v>0</v>
      </c>
      <c r="AO42" s="16">
        <f t="shared" si="3"/>
        <v>0</v>
      </c>
      <c r="AP42" s="133">
        <f t="shared" si="4"/>
        <v>0</v>
      </c>
      <c r="AQ42" s="132">
        <f t="shared" si="22"/>
        <v>0</v>
      </c>
      <c r="AR42" s="132">
        <f t="shared" si="23"/>
        <v>30</v>
      </c>
      <c r="AS42" s="134">
        <f t="shared" si="5"/>
        <v>0</v>
      </c>
      <c r="AT42" s="135">
        <f t="shared" si="6"/>
        <v>0</v>
      </c>
      <c r="AU42" s="135">
        <f t="shared" si="24"/>
        <v>0</v>
      </c>
      <c r="AV42" s="135">
        <f t="shared" si="25"/>
        <v>0</v>
      </c>
      <c r="AW42" s="136">
        <f t="shared" si="26"/>
        <v>0</v>
      </c>
      <c r="AX42" s="136">
        <f t="shared" si="32"/>
        <v>0</v>
      </c>
      <c r="AY42" s="135">
        <f t="shared" si="27"/>
        <v>0</v>
      </c>
      <c r="AZ42" s="135">
        <f t="shared" si="28"/>
        <v>0</v>
      </c>
      <c r="BA42" s="135">
        <f t="shared" si="29"/>
        <v>0</v>
      </c>
      <c r="BB42" s="137">
        <f t="shared" si="30"/>
        <v>0</v>
      </c>
      <c r="BC42" s="136">
        <f t="shared" si="7"/>
        <v>0</v>
      </c>
      <c r="BD42" s="136">
        <f t="shared" si="8"/>
        <v>0</v>
      </c>
      <c r="BE42" s="135">
        <f t="shared" si="9"/>
        <v>0</v>
      </c>
      <c r="BF42" s="48"/>
      <c r="BG42" s="48"/>
      <c r="BH42" s="48"/>
      <c r="BI42" s="48"/>
    </row>
    <row r="43" spans="1:61" ht="13.9" customHeight="1" x14ac:dyDescent="0.2">
      <c r="A43" s="41">
        <v>39</v>
      </c>
      <c r="B43" s="92"/>
      <c r="C43" s="93"/>
      <c r="D43" s="55"/>
      <c r="E43" s="103"/>
      <c r="F43" s="104">
        <f t="shared" si="10"/>
        <v>0</v>
      </c>
      <c r="G43" s="110">
        <f t="shared" si="11"/>
        <v>0</v>
      </c>
      <c r="H43" s="106">
        <f t="shared" si="12"/>
        <v>0</v>
      </c>
      <c r="I43" s="110">
        <f t="shared" si="13"/>
        <v>0</v>
      </c>
      <c r="J43" s="106">
        <f t="shared" si="0"/>
        <v>0</v>
      </c>
      <c r="K43" s="110">
        <f t="shared" si="1"/>
        <v>0</v>
      </c>
      <c r="L43" s="108">
        <f t="shared" si="14"/>
        <v>0</v>
      </c>
      <c r="M43" s="112">
        <f t="shared" si="2"/>
        <v>0</v>
      </c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40"/>
      <c r="AF43" s="48"/>
      <c r="AG43" s="16">
        <f t="shared" si="15"/>
        <v>0.53125</v>
      </c>
      <c r="AH43" s="16">
        <f t="shared" si="16"/>
        <v>5.6</v>
      </c>
      <c r="AI43" s="16">
        <f t="shared" si="17"/>
        <v>3.3553606825961935</v>
      </c>
      <c r="AJ43" s="16">
        <f t="shared" si="18"/>
        <v>1.8317643632837148</v>
      </c>
      <c r="AK43" s="16">
        <f t="shared" si="19"/>
        <v>2</v>
      </c>
      <c r="AL43" s="132">
        <f t="shared" si="20"/>
        <v>60</v>
      </c>
      <c r="AM43" s="16">
        <f t="shared" si="21"/>
        <v>0</v>
      </c>
      <c r="AN43" s="16">
        <f t="shared" si="31"/>
        <v>0</v>
      </c>
      <c r="AO43" s="16">
        <f t="shared" si="3"/>
        <v>0</v>
      </c>
      <c r="AP43" s="133">
        <f t="shared" si="4"/>
        <v>0</v>
      </c>
      <c r="AQ43" s="132">
        <f t="shared" si="22"/>
        <v>0</v>
      </c>
      <c r="AR43" s="132">
        <f t="shared" si="23"/>
        <v>30</v>
      </c>
      <c r="AS43" s="134">
        <f t="shared" si="5"/>
        <v>0</v>
      </c>
      <c r="AT43" s="135">
        <f t="shared" si="6"/>
        <v>0</v>
      </c>
      <c r="AU43" s="135">
        <f t="shared" si="24"/>
        <v>0</v>
      </c>
      <c r="AV43" s="135">
        <f t="shared" si="25"/>
        <v>0</v>
      </c>
      <c r="AW43" s="136">
        <f t="shared" si="26"/>
        <v>0</v>
      </c>
      <c r="AX43" s="136">
        <f t="shared" si="32"/>
        <v>0</v>
      </c>
      <c r="AY43" s="135">
        <f t="shared" si="27"/>
        <v>0</v>
      </c>
      <c r="AZ43" s="135">
        <f t="shared" si="28"/>
        <v>0</v>
      </c>
      <c r="BA43" s="135">
        <f t="shared" si="29"/>
        <v>0</v>
      </c>
      <c r="BB43" s="137">
        <f t="shared" si="30"/>
        <v>0</v>
      </c>
      <c r="BC43" s="136">
        <f t="shared" si="7"/>
        <v>0</v>
      </c>
      <c r="BD43" s="136">
        <f t="shared" si="8"/>
        <v>0</v>
      </c>
      <c r="BE43" s="135">
        <f t="shared" si="9"/>
        <v>0</v>
      </c>
      <c r="BF43" s="48"/>
      <c r="BG43" s="48"/>
      <c r="BH43" s="48"/>
      <c r="BI43" s="48"/>
    </row>
    <row r="44" spans="1:61" ht="13.9" customHeight="1" x14ac:dyDescent="0.2">
      <c r="A44" s="41">
        <v>40</v>
      </c>
      <c r="B44" s="92"/>
      <c r="C44" s="93"/>
      <c r="D44" s="55"/>
      <c r="E44" s="103"/>
      <c r="F44" s="105">
        <f t="shared" si="10"/>
        <v>0</v>
      </c>
      <c r="G44" s="111">
        <f t="shared" si="11"/>
        <v>0</v>
      </c>
      <c r="H44" s="107">
        <f t="shared" si="12"/>
        <v>0</v>
      </c>
      <c r="I44" s="111">
        <f t="shared" si="13"/>
        <v>0</v>
      </c>
      <c r="J44" s="107">
        <f t="shared" si="0"/>
        <v>0</v>
      </c>
      <c r="K44" s="111">
        <f t="shared" si="1"/>
        <v>0</v>
      </c>
      <c r="L44" s="109">
        <f t="shared" si="14"/>
        <v>0</v>
      </c>
      <c r="M44" s="113">
        <f t="shared" si="2"/>
        <v>0</v>
      </c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40"/>
      <c r="AF44" s="48"/>
      <c r="AG44" s="16">
        <f t="shared" si="15"/>
        <v>0.53125</v>
      </c>
      <c r="AH44" s="16">
        <f t="shared" si="16"/>
        <v>5.6</v>
      </c>
      <c r="AI44" s="16">
        <f t="shared" si="17"/>
        <v>3.3553606825961935</v>
      </c>
      <c r="AJ44" s="16">
        <f t="shared" si="18"/>
        <v>1.8317643632837148</v>
      </c>
      <c r="AK44" s="16">
        <f t="shared" si="19"/>
        <v>2</v>
      </c>
      <c r="AL44" s="132">
        <f t="shared" si="20"/>
        <v>60</v>
      </c>
      <c r="AM44" s="16">
        <f t="shared" si="21"/>
        <v>0</v>
      </c>
      <c r="AN44" s="16">
        <f t="shared" si="31"/>
        <v>0</v>
      </c>
      <c r="AO44" s="16">
        <f t="shared" si="3"/>
        <v>0</v>
      </c>
      <c r="AP44" s="133">
        <f t="shared" si="4"/>
        <v>0</v>
      </c>
      <c r="AQ44" s="132">
        <f t="shared" si="22"/>
        <v>0</v>
      </c>
      <c r="AR44" s="132">
        <f t="shared" si="23"/>
        <v>30</v>
      </c>
      <c r="AS44" s="134">
        <f t="shared" si="5"/>
        <v>0</v>
      </c>
      <c r="AT44" s="135">
        <f t="shared" si="6"/>
        <v>0</v>
      </c>
      <c r="AU44" s="135">
        <f t="shared" si="24"/>
        <v>0</v>
      </c>
      <c r="AV44" s="135">
        <f t="shared" si="25"/>
        <v>0</v>
      </c>
      <c r="AW44" s="136">
        <f t="shared" si="26"/>
        <v>0</v>
      </c>
      <c r="AX44" s="136">
        <f t="shared" si="32"/>
        <v>0</v>
      </c>
      <c r="AY44" s="135">
        <f t="shared" si="27"/>
        <v>0</v>
      </c>
      <c r="AZ44" s="135">
        <f t="shared" si="28"/>
        <v>0</v>
      </c>
      <c r="BA44" s="135">
        <f t="shared" si="29"/>
        <v>0</v>
      </c>
      <c r="BB44" s="137">
        <f t="shared" si="30"/>
        <v>0</v>
      </c>
      <c r="BC44" s="136">
        <f t="shared" si="7"/>
        <v>0</v>
      </c>
      <c r="BD44" s="136">
        <f t="shared" si="8"/>
        <v>0</v>
      </c>
      <c r="BE44" s="135">
        <f t="shared" si="9"/>
        <v>0</v>
      </c>
      <c r="BF44" s="48"/>
      <c r="BG44" s="48"/>
      <c r="BH44" s="48"/>
      <c r="BI44" s="48"/>
    </row>
    <row r="45" spans="1:61" ht="6" customHeight="1" x14ac:dyDescent="0.2">
      <c r="A45" s="153"/>
      <c r="B45" s="154"/>
      <c r="C45" s="154"/>
      <c r="D45" s="155"/>
      <c r="E45" s="7"/>
      <c r="F45" s="156"/>
      <c r="G45" s="157"/>
      <c r="H45" s="157"/>
      <c r="I45" s="157"/>
      <c r="J45" s="157"/>
      <c r="K45" s="157"/>
      <c r="L45" s="157"/>
      <c r="M45" s="157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40"/>
      <c r="AF45" s="48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48"/>
      <c r="BG45" s="48"/>
      <c r="BH45" s="48"/>
      <c r="BI45" s="48"/>
    </row>
    <row r="46" spans="1:61" ht="38.1" customHeight="1" x14ac:dyDescent="0.2">
      <c r="A46" s="151" t="s">
        <v>50</v>
      </c>
      <c r="B46" s="152"/>
      <c r="C46" s="159">
        <f>SUM(C5:C44)</f>
        <v>2363000</v>
      </c>
      <c r="D46" s="160"/>
      <c r="E46" s="8"/>
      <c r="F46" s="151" t="s">
        <v>17</v>
      </c>
      <c r="G46" s="152"/>
      <c r="H46" s="148">
        <f>SUM(L5:L44)</f>
        <v>97.212677309473221</v>
      </c>
      <c r="I46" s="149"/>
      <c r="J46" s="8"/>
      <c r="K46" s="151" t="s">
        <v>18</v>
      </c>
      <c r="L46" s="152"/>
      <c r="M46" s="81">
        <f>SUM(M5:M44)</f>
        <v>133.93638353847339</v>
      </c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40"/>
      <c r="AF46" s="48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48"/>
      <c r="BG46" s="48"/>
      <c r="BH46" s="48"/>
      <c r="BI46" s="48"/>
    </row>
    <row r="47" spans="1:61" ht="6" customHeight="1" x14ac:dyDescent="0.2">
      <c r="A47" s="82"/>
      <c r="B47" s="17"/>
      <c r="C47" s="17"/>
      <c r="D47" s="17"/>
      <c r="E47" s="8"/>
      <c r="F47" s="8"/>
      <c r="G47" s="8"/>
      <c r="H47" s="8"/>
      <c r="I47" s="8"/>
      <c r="J47" s="8"/>
      <c r="K47" s="8"/>
      <c r="L47" s="8"/>
      <c r="M47" s="8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40"/>
      <c r="AF47" s="48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48"/>
      <c r="BG47" s="48"/>
      <c r="BH47" s="48"/>
      <c r="BI47" s="48"/>
    </row>
    <row r="48" spans="1:61" ht="38.1" customHeight="1" x14ac:dyDescent="0.2">
      <c r="A48" s="151" t="s">
        <v>60</v>
      </c>
      <c r="B48" s="152"/>
      <c r="C48" s="163">
        <f>PRODUCT(M46,0.3)</f>
        <v>40.180915061542017</v>
      </c>
      <c r="D48" s="160"/>
      <c r="E48" s="36"/>
      <c r="F48" s="151" t="s">
        <v>32</v>
      </c>
      <c r="G48" s="152"/>
      <c r="H48" s="148">
        <f>PRODUCT(M46,0.7,1.1)</f>
        <v>103.13101532462451</v>
      </c>
      <c r="I48" s="158"/>
      <c r="J48" s="36"/>
      <c r="K48" s="151" t="s">
        <v>19</v>
      </c>
      <c r="L48" s="152"/>
      <c r="M48" s="81">
        <f>PRODUCT(M46,1.1)</f>
        <v>147.33002189232076</v>
      </c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40"/>
      <c r="AF48" s="48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48"/>
      <c r="BG48" s="48"/>
      <c r="BH48" s="48"/>
      <c r="BI48" s="48"/>
    </row>
    <row r="49" spans="1:61" hidden="1" x14ac:dyDescent="0.2">
      <c r="A49" s="48"/>
      <c r="B49" s="50"/>
      <c r="C49" s="48"/>
      <c r="D49" s="51"/>
      <c r="E49" s="48"/>
      <c r="F49" s="48"/>
      <c r="G49" s="48"/>
      <c r="H49" s="48"/>
      <c r="I49" s="50"/>
      <c r="J49" s="52"/>
      <c r="K49" s="48"/>
      <c r="L49" s="48"/>
      <c r="M49" s="53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</row>
    <row r="50" spans="1:61" hidden="1" x14ac:dyDescent="0.2">
      <c r="A50" s="48"/>
      <c r="B50" s="50"/>
      <c r="C50" s="48"/>
      <c r="D50" s="51"/>
      <c r="E50" s="48"/>
      <c r="F50" s="48"/>
      <c r="G50" s="48"/>
      <c r="H50" s="48"/>
      <c r="I50" s="50"/>
      <c r="J50" s="52"/>
      <c r="K50" s="48"/>
      <c r="L50" s="48"/>
      <c r="M50" s="53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</row>
    <row r="51" spans="1:61" hidden="1" x14ac:dyDescent="0.2">
      <c r="A51" s="48"/>
      <c r="B51" s="50"/>
      <c r="C51" s="48"/>
      <c r="D51" s="51"/>
      <c r="E51" s="48"/>
      <c r="F51" s="48"/>
      <c r="G51" s="48"/>
      <c r="H51" s="48"/>
      <c r="I51" s="50"/>
      <c r="J51" s="52"/>
      <c r="K51" s="48"/>
      <c r="L51" s="48"/>
      <c r="M51" s="53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</row>
    <row r="52" spans="1:61" hidden="1" x14ac:dyDescent="0.2">
      <c r="A52" s="48"/>
      <c r="B52" s="50"/>
      <c r="C52" s="48"/>
      <c r="D52" s="51"/>
      <c r="E52" s="48"/>
      <c r="F52" s="48"/>
      <c r="G52" s="48"/>
      <c r="H52" s="48"/>
      <c r="I52" s="50"/>
      <c r="J52" s="52"/>
      <c r="K52" s="48"/>
      <c r="L52" s="48"/>
      <c r="M52" s="53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</row>
    <row r="53" spans="1:61" hidden="1" x14ac:dyDescent="0.2">
      <c r="A53" s="48"/>
      <c r="B53" s="50"/>
      <c r="C53" s="48"/>
      <c r="D53" s="51"/>
      <c r="E53" s="48"/>
      <c r="F53" s="48"/>
      <c r="G53" s="48"/>
      <c r="H53" s="48"/>
      <c r="I53" s="50"/>
      <c r="J53" s="52"/>
      <c r="K53" s="48"/>
      <c r="L53" s="48"/>
      <c r="M53" s="53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</row>
    <row r="54" spans="1:61" hidden="1" x14ac:dyDescent="0.2">
      <c r="A54" s="48"/>
      <c r="B54" s="50"/>
      <c r="C54" s="48"/>
      <c r="D54" s="51"/>
      <c r="E54" s="48"/>
      <c r="F54" s="48"/>
      <c r="G54" s="48"/>
      <c r="H54" s="48"/>
      <c r="I54" s="50"/>
      <c r="J54" s="52"/>
      <c r="K54" s="48"/>
      <c r="L54" s="48"/>
      <c r="M54" s="53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</row>
    <row r="55" spans="1:61" hidden="1" x14ac:dyDescent="0.2">
      <c r="A55" s="48"/>
      <c r="B55" s="50"/>
      <c r="C55" s="48"/>
      <c r="D55" s="51"/>
      <c r="E55" s="48"/>
      <c r="F55" s="48"/>
      <c r="G55" s="48"/>
      <c r="H55" s="48"/>
      <c r="I55" s="50"/>
      <c r="J55" s="52"/>
      <c r="K55" s="48"/>
      <c r="L55" s="48"/>
      <c r="M55" s="53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</row>
    <row r="56" spans="1:61" hidden="1" x14ac:dyDescent="0.2">
      <c r="A56" s="48"/>
      <c r="B56" s="50"/>
      <c r="C56" s="48"/>
      <c r="D56" s="51"/>
      <c r="E56" s="48"/>
      <c r="F56" s="48"/>
      <c r="G56" s="48"/>
      <c r="H56" s="48"/>
      <c r="I56" s="50"/>
      <c r="J56" s="52"/>
      <c r="K56" s="48"/>
      <c r="L56" s="48"/>
      <c r="M56" s="53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</row>
  </sheetData>
  <sheetProtection password="CE10" sheet="1" objects="1" scenarios="1"/>
  <customSheetViews>
    <customSheetView guid="{3F0DD486-4E63-4DAC-BBDA-9318EBBCC7B2}" showPageBreaks="1" printArea="1" hiddenRows="1" hiddenColumns="1" showRuler="0">
      <selection activeCell="C2" sqref="C2:I2"/>
      <pageMargins left="0.39370078740157483" right="0.39370078740157483" top="0.78740157480314965" bottom="0.78740157480314965" header="0.51181102362204722" footer="0.51181102362204722"/>
      <pageSetup paperSize="9" pageOrder="overThenDown" orientation="portrait" horizontalDpi="300" verticalDpi="300" r:id="rId1"/>
      <headerFooter alignWithMargins="0"/>
    </customSheetView>
    <customSheetView guid="{64E8D939-52D8-4BFC-874F-9DEB00050021}" showRuler="0">
      <selection activeCell="AA49" sqref="AA49"/>
      <pageMargins left="0.39370078740157483" right="0.39370078740157483" top="0.78740157480314965" bottom="0.78740157480314965" header="0.51181102362204722" footer="0.51181102362204722"/>
      <pageSetup paperSize="9" pageOrder="overThenDown" orientation="portrait" horizontalDpi="300" verticalDpi="300" r:id="rId2"/>
      <headerFooter alignWithMargins="0"/>
    </customSheetView>
    <customSheetView guid="{832199D5-E3C0-4BA5-AB3E-169E00A8482E}" showPageBreaks="1" printArea="1" showRuler="0">
      <selection activeCell="B5" sqref="B5"/>
      <pageMargins left="0.39370078740157483" right="0.39370078740157483" top="0.78740157480314965" bottom="0.78740157480314965" header="0.51181102362204722" footer="0.51181102362204722"/>
      <pageSetup paperSize="9" pageOrder="overThenDown" orientation="portrait" horizontalDpi="300" verticalDpi="300" r:id="rId3"/>
      <headerFooter alignWithMargins="0"/>
    </customSheetView>
    <customSheetView guid="{3640F346-98E4-11D6-82DF-444553540000}" showPageBreaks="1" showRuler="0">
      <selection activeCell="Q4" sqref="Q4"/>
      <pageMargins left="0.78740157499999996" right="0.78740157499999996" top="0.984251969" bottom="0.984251969" header="0.49212598499999999" footer="0.49212598499999999"/>
      <pageSetup paperSize="9" orientation="portrait" horizontalDpi="300" verticalDpi="300" r:id="rId4"/>
      <headerFooter alignWithMargins="0"/>
    </customSheetView>
    <customSheetView guid="{0217FF16-B0B0-11D9-9971-000EA646ADA9}" showRuler="0">
      <selection activeCell="AA49" sqref="AA49"/>
      <pageMargins left="0.39370078740157483" right="0.39370078740157483" top="0.78740157480314965" bottom="0.78740157480314965" header="0.51181102362204722" footer="0.51181102362204722"/>
      <pageSetup paperSize="9" pageOrder="overThenDown" orientation="portrait" horizontalDpi="300" verticalDpi="300" r:id="rId5"/>
      <headerFooter alignWithMargins="0"/>
    </customSheetView>
    <customSheetView guid="{3DCF427F-9E75-4CEF-A9A2-6A3FA1E24EA2}" hiddenRows="1" hiddenColumns="1" showRuler="0">
      <selection activeCell="B5" sqref="B5"/>
      <pageMargins left="0.39370078740157483" right="0.39370078740157483" top="0.78740157480314965" bottom="0.78740157480314965" header="0.51181102362204722" footer="0.51181102362204722"/>
      <pageSetup paperSize="9" pageOrder="overThenDown" orientation="portrait" horizontalDpi="300" verticalDpi="300" r:id="rId6"/>
      <headerFooter alignWithMargins="0"/>
    </customSheetView>
    <customSheetView guid="{27A4A3FF-1976-4C30-850D-72739860201B}" hiddenRows="1" hiddenColumns="1" showRuler="0">
      <selection activeCell="B5" sqref="B5"/>
      <pageMargins left="0.39370078740157483" right="0.39370078740157483" top="0.78740157480314965" bottom="0.78740157480314965" header="0.51181102362204722" footer="0.51181102362204722"/>
      <pageSetup paperSize="9" pageOrder="overThenDown" orientation="portrait" horizontalDpi="300" verticalDpi="300" r:id="rId7"/>
      <headerFooter alignWithMargins="0"/>
    </customSheetView>
    <customSheetView guid="{8A559390-343C-4692-AEC6-E59861EDE1F3}" hiddenRows="1" hiddenColumns="1" showRuler="0">
      <selection activeCell="A45" sqref="A45:D45"/>
      <pageMargins left="0.39370078740157483" right="0.39370078740157483" top="0.78740157480314965" bottom="0.78740157480314965" header="0.51181102362204722" footer="0.51181102362204722"/>
      <pageSetup paperSize="9" pageOrder="overThenDown" orientation="portrait" horizontalDpi="300" verticalDpi="300" r:id="rId8"/>
      <headerFooter alignWithMargins="0"/>
    </customSheetView>
    <customSheetView guid="{E1804D90-C48A-4AFE-9BAC-8839B0FA0BC2}" showPageBreaks="1" printArea="1" hiddenRows="1" hiddenColumns="1" showRuler="0">
      <selection activeCell="C2" sqref="C2:I2"/>
      <pageMargins left="0.39370078740157483" right="0.39370078740157483" top="0.78740157480314965" bottom="0.78740157480314965" header="0.51181102362204722" footer="0.51181102362204722"/>
      <pageSetup paperSize="9" pageOrder="overThenDown" orientation="portrait" horizontalDpi="300" verticalDpi="300" r:id="rId9"/>
      <headerFooter alignWithMargins="0"/>
    </customSheetView>
    <customSheetView guid="{70C6D958-EF70-4453-9DA4-E67D4DA37EB5}" showPageBreaks="1" printArea="1" hiddenRows="1" hiddenColumns="1" showRuler="0">
      <selection activeCell="C2" sqref="C2:I2"/>
      <pageMargins left="0.39370078740157483" right="0.39370078740157483" top="0.78740157480314965" bottom="0.78740157480314965" header="0.51181102362204722" footer="0.51181102362204722"/>
      <pageSetup paperSize="9" pageOrder="overThenDown" orientation="portrait" horizontalDpi="300" verticalDpi="300" r:id="rId10"/>
      <headerFooter alignWithMargins="0"/>
    </customSheetView>
  </customSheetViews>
  <mergeCells count="36">
    <mergeCell ref="AB32:AD32"/>
    <mergeCell ref="AB28:AD28"/>
    <mergeCell ref="Z17:AD17"/>
    <mergeCell ref="V3:AC3"/>
    <mergeCell ref="N3:P3"/>
    <mergeCell ref="Q3:S3"/>
    <mergeCell ref="T3:U3"/>
    <mergeCell ref="Y5:Y8"/>
    <mergeCell ref="Z6:AC6"/>
    <mergeCell ref="N17:Q17"/>
    <mergeCell ref="N1:U1"/>
    <mergeCell ref="N2:P2"/>
    <mergeCell ref="Q2:S2"/>
    <mergeCell ref="T2:U2"/>
    <mergeCell ref="C48:D48"/>
    <mergeCell ref="K2:M2"/>
    <mergeCell ref="K3:M3"/>
    <mergeCell ref="F1:I1"/>
    <mergeCell ref="K1:M1"/>
    <mergeCell ref="A1:E1"/>
    <mergeCell ref="C2:I2"/>
    <mergeCell ref="C3:I3"/>
    <mergeCell ref="A3:B3"/>
    <mergeCell ref="A2:B2"/>
    <mergeCell ref="A48:B48"/>
    <mergeCell ref="F46:G46"/>
    <mergeCell ref="H46:I46"/>
    <mergeCell ref="S34:Y34"/>
    <mergeCell ref="K46:L46"/>
    <mergeCell ref="K48:L48"/>
    <mergeCell ref="A45:D45"/>
    <mergeCell ref="F45:M45"/>
    <mergeCell ref="H48:I48"/>
    <mergeCell ref="F48:G48"/>
    <mergeCell ref="C46:D46"/>
    <mergeCell ref="A46:B46"/>
  </mergeCells>
  <phoneticPr fontId="0" type="noConversion"/>
  <dataValidations count="10">
    <dataValidation type="decimal" errorStyle="information" operator="greaterThan" allowBlank="1" showErrorMessage="1" errorTitle="Opção inválida" error="Verifique se o valor foi digitado corretamente, utilize valores para Kg/cm2, ex: 150" sqref="B6:B44">
      <formula1>30</formula1>
    </dataValidation>
    <dataValidation type="decimal" errorStyle="information" operator="greaterThan" allowBlank="1" showErrorMessage="1" errorTitle="Opção inválida" error="Verifique se o valor foi digitado corretamente, utilize valores em Kgf, ex: 15000" sqref="C6:C44">
      <formula1>500</formula1>
    </dataValidation>
    <dataValidation type="decimal" errorStyle="information" allowBlank="1" showErrorMessage="1" errorTitle="Opção inválida" error="Verifique se o valor foi digitado corretamente, utilize valores em metros" sqref="E6:E44">
      <formula1>0.5</formula1>
      <formula2>50</formula2>
    </dataValidation>
    <dataValidation type="decimal" errorStyle="information" operator="greaterThan" allowBlank="1" showInputMessage="1" showErrorMessage="1" errorTitle="Opção inválida" error="Verifique se o valor foi digitado corretamente, utilize valores para Kg/cm2, ex: 150" promptTitle="Fck do concreto" prompt="Utilize valores em Kgf/cm2, ex: 150" sqref="B5">
      <formula1>30</formula1>
    </dataValidation>
    <dataValidation type="decimal" errorStyle="information" allowBlank="1" showInputMessage="1" showErrorMessage="1" errorTitle="Opação inválida" error="Verifique se o valor foi digitado corretamente em Kg/cm2" promptTitle="Tensão do solo" prompt="Utilize valores em Kgf/cm2, ex:3,5" sqref="D5">
      <formula1>0.1</formula1>
      <formula2>100</formula2>
    </dataValidation>
    <dataValidation type="decimal" errorStyle="information" allowBlank="1" showInputMessage="1" showErrorMessage="1" errorTitle="Opção inválida" error="Verifique se o valor foi digitado corretamente, utilize valores em metros" promptTitle="Altura total da fundação" prompt="Utilize valores em metros, ex: 8  Neste caso utilize a altura total, desde a base ao topo da fundação." sqref="E5">
      <formula1>0.5</formula1>
      <formula2>50</formula2>
    </dataValidation>
    <dataValidation type="decimal" errorStyle="warning" allowBlank="1" showInputMessage="1" showErrorMessage="1" errorTitle="Opção inválida" error="Verifique se o valor foi digitado corretamente, utilize valores entre 5 e 40." promptTitle="SPT" prompt="Adicione o valor da sondagem na profundidade escolhida, ex: 16" sqref="N3:P3">
      <formula1>4</formula1>
      <formula2>41</formula2>
    </dataValidation>
    <dataValidation type="decimal" errorStyle="information" operator="greaterThan" allowBlank="1" showInputMessage="1" showErrorMessage="1" errorTitle="Opção inválida" error="Verifique se o valor foi digitado corretamente, utilize valor mínimo de 3m." promptTitle="Altura da fundação" prompt="Utilize a profundidade relativa ao projeto de sondagem referente ao SPT utilizado." sqref="Q3:S3">
      <formula1>2.99</formula1>
    </dataValidation>
    <dataValidation type="decimal" errorStyle="information" operator="greaterThan" allowBlank="1" showInputMessage="1" showErrorMessage="1" errorTitle="Opção inválida" error="Verifique se o valor foi digitado corretamente, utilize valores em Kgf, ex: 15000" promptTitle="Carga axial dos tubulões" prompt="Utilize valores em (Kgf) sem espaços e ponto. Ex. 50000" sqref="C5">
      <formula1>500</formula1>
    </dataValidation>
    <dataValidation type="decimal" errorStyle="information" allowBlank="1" showInputMessage="1" showErrorMessage="1" errorTitle="Opação inválida" error="Verifique se o valor foi digitado corretamente em Kg/cm2" sqref="D6:D44">
      <formula1>0.1</formula1>
      <formula2>100</formula2>
    </dataValidation>
  </dataValidations>
  <pageMargins left="0.39370078740157483" right="0.39370078740157483" top="0.78740157480314965" bottom="0.78740157480314965" header="0.51181102362204722" footer="0.51181102362204722"/>
  <pageSetup paperSize="9" pageOrder="overThenDown" orientation="portrait" horizontalDpi="300" verticalDpi="300" r:id="rId11"/>
  <headerFooter alignWithMargins="0"/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 enableFormatConditionsCalculation="0">
    <tabColor indexed="37"/>
  </sheetPr>
  <dimension ref="A1:U63"/>
  <sheetViews>
    <sheetView zoomScaleNormal="100" workbookViewId="0">
      <selection activeCell="F44" sqref="F44"/>
    </sheetView>
  </sheetViews>
  <sheetFormatPr defaultColWidth="0" defaultRowHeight="12.75" zeroHeight="1" x14ac:dyDescent="0.2"/>
  <cols>
    <col min="1" max="1" width="2.7109375" customWidth="1"/>
    <col min="2" max="6" width="6.7109375" customWidth="1"/>
    <col min="7" max="15" width="2.7109375" customWidth="1"/>
    <col min="16" max="16" width="5.28515625" customWidth="1"/>
    <col min="17" max="17" width="3" customWidth="1"/>
    <col min="18" max="18" width="5.140625" customWidth="1"/>
    <col min="19" max="19" width="4.7109375" customWidth="1"/>
    <col min="20" max="20" width="5.7109375" customWidth="1"/>
    <col min="21" max="21" width="5.7109375" hidden="1" customWidth="1"/>
  </cols>
  <sheetData>
    <row r="1" spans="1:21" x14ac:dyDescent="0.2">
      <c r="A1" s="223" t="s">
        <v>31</v>
      </c>
      <c r="B1" s="224"/>
      <c r="C1" s="224"/>
      <c r="D1" s="224"/>
      <c r="E1" s="224"/>
      <c r="F1" s="224"/>
      <c r="G1" s="224"/>
      <c r="H1" s="224"/>
      <c r="I1" s="224"/>
      <c r="J1" s="224"/>
      <c r="K1" s="221">
        <f ca="1">NOW()</f>
        <v>41466.450263194442</v>
      </c>
      <c r="L1" s="222"/>
      <c r="M1" s="222"/>
      <c r="N1" s="222"/>
      <c r="O1" s="222"/>
      <c r="P1" s="211" t="s">
        <v>29</v>
      </c>
      <c r="Q1" s="212"/>
      <c r="R1" s="218"/>
      <c r="S1" s="219"/>
      <c r="T1" s="220"/>
      <c r="U1" s="27"/>
    </row>
    <row r="2" spans="1:21" x14ac:dyDescent="0.2">
      <c r="A2" s="225" t="s">
        <v>27</v>
      </c>
      <c r="B2" s="226"/>
      <c r="C2" s="226"/>
      <c r="D2" s="227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9"/>
      <c r="P2" s="208" t="s">
        <v>26</v>
      </c>
      <c r="Q2" s="209"/>
      <c r="R2" s="32"/>
      <c r="S2" s="13" t="s">
        <v>28</v>
      </c>
      <c r="T2" s="32"/>
      <c r="U2" s="26"/>
    </row>
    <row r="3" spans="1:21" x14ac:dyDescent="0.2">
      <c r="A3" s="225" t="s">
        <v>30</v>
      </c>
      <c r="B3" s="226"/>
      <c r="C3" s="226"/>
      <c r="D3" s="230" t="str">
        <f>REPT(Dimensionamento!C3,1)</f>
        <v xml:space="preserve">Waldemir Alves de Mello  CREA-SP:0601309325     </v>
      </c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2"/>
      <c r="P3" s="208" t="s">
        <v>25</v>
      </c>
      <c r="Q3" s="210"/>
      <c r="R3" s="31"/>
      <c r="S3" s="14" t="s">
        <v>24</v>
      </c>
      <c r="T3" s="33"/>
      <c r="U3" s="26"/>
    </row>
    <row r="4" spans="1:21" ht="75" customHeight="1" x14ac:dyDescent="0.2">
      <c r="A4" s="83" t="s">
        <v>7</v>
      </c>
      <c r="B4" s="86" t="s">
        <v>34</v>
      </c>
      <c r="C4" s="86" t="s">
        <v>35</v>
      </c>
      <c r="D4" s="86" t="s">
        <v>36</v>
      </c>
      <c r="E4" s="86" t="s">
        <v>37</v>
      </c>
      <c r="F4" s="94" t="s">
        <v>38</v>
      </c>
      <c r="G4" s="97" t="s">
        <v>11</v>
      </c>
      <c r="H4" s="97" t="s">
        <v>12</v>
      </c>
      <c r="I4" s="97" t="s">
        <v>9</v>
      </c>
      <c r="J4" s="97" t="s">
        <v>10</v>
      </c>
      <c r="K4" s="97" t="s">
        <v>21</v>
      </c>
      <c r="L4" s="97" t="s">
        <v>21</v>
      </c>
      <c r="M4" s="98" t="s">
        <v>15</v>
      </c>
      <c r="N4" s="98" t="s">
        <v>14</v>
      </c>
      <c r="O4" s="97" t="s">
        <v>13</v>
      </c>
      <c r="P4" s="117" t="s">
        <v>13</v>
      </c>
      <c r="Q4" s="97" t="s">
        <v>20</v>
      </c>
      <c r="R4" s="97" t="s">
        <v>16</v>
      </c>
      <c r="S4" s="98" t="s">
        <v>22</v>
      </c>
      <c r="T4" s="114" t="s">
        <v>22</v>
      </c>
      <c r="U4" s="28"/>
    </row>
    <row r="5" spans="1:21" ht="13.35" customHeight="1" x14ac:dyDescent="0.2">
      <c r="A5" s="10">
        <v>1</v>
      </c>
      <c r="B5" s="84"/>
      <c r="C5" s="84"/>
      <c r="D5" s="84"/>
      <c r="E5" s="85"/>
      <c r="F5" s="95"/>
      <c r="G5" s="99">
        <f>PRODUCT(B5,0.005)</f>
        <v>5.0000000000000001E-3</v>
      </c>
      <c r="H5" s="99">
        <f>PRODUCT(C5,0.005)</f>
        <v>5.0000000000000001E-3</v>
      </c>
      <c r="I5" s="99">
        <f>PRODUCT(D5-F5,0.01)</f>
        <v>0</v>
      </c>
      <c r="J5" s="99">
        <f>PRODUCT(F5,0.01)</f>
        <v>0.01</v>
      </c>
      <c r="K5" s="99">
        <f>PRODUCT(I5,PI(),1/3)</f>
        <v>0</v>
      </c>
      <c r="L5" s="99">
        <f>SUM(G5*G5,H5*H5,G5*H5)</f>
        <v>7.5000000000000007E-5</v>
      </c>
      <c r="M5" s="99">
        <f>PRODUCT(K5,L5)</f>
        <v>0</v>
      </c>
      <c r="N5" s="99">
        <f>PRODUCT(H5*H5,PI(),J5)</f>
        <v>7.8539816339744833E-7</v>
      </c>
      <c r="O5" s="99">
        <f>SUM(M5,N5)</f>
        <v>7.8539816339744833E-7</v>
      </c>
      <c r="P5" s="115">
        <f>IF(O5&gt;0,O5,0)</f>
        <v>7.8539816339744833E-7</v>
      </c>
      <c r="Q5" s="100">
        <f>SUM(E5,-I5,-J5)</f>
        <v>-0.01</v>
      </c>
      <c r="R5" s="100">
        <f>PRODUCT(Q5,G5*G5,PI())</f>
        <v>-7.8539816339744844E-7</v>
      </c>
      <c r="S5" s="101">
        <f>SUM(O5,R5)</f>
        <v>0</v>
      </c>
      <c r="T5" s="115">
        <f>IF(S5&gt;0,S5,0)</f>
        <v>0</v>
      </c>
      <c r="U5" s="25"/>
    </row>
    <row r="6" spans="1:21" ht="13.35" customHeight="1" x14ac:dyDescent="0.2">
      <c r="A6" s="10">
        <v>2</v>
      </c>
      <c r="B6" s="55"/>
      <c r="C6" s="55"/>
      <c r="D6" s="55"/>
      <c r="E6" s="56"/>
      <c r="F6" s="96"/>
      <c r="G6" s="99">
        <f t="shared" ref="G6:G44" si="0">PRODUCT(B6,0.005)</f>
        <v>5.0000000000000001E-3</v>
      </c>
      <c r="H6" s="99">
        <f t="shared" ref="H6:H44" si="1">PRODUCT(C6,0.005)</f>
        <v>5.0000000000000001E-3</v>
      </c>
      <c r="I6" s="99">
        <f t="shared" ref="I6:I44" si="2">PRODUCT(D6-F6,0.01)</f>
        <v>0</v>
      </c>
      <c r="J6" s="99">
        <f t="shared" ref="J6:J44" si="3">PRODUCT(F6,0.01)</f>
        <v>0.01</v>
      </c>
      <c r="K6" s="99">
        <f t="shared" ref="K6:K44" si="4">PRODUCT(I6,PI(),1/3)</f>
        <v>0</v>
      </c>
      <c r="L6" s="99">
        <f t="shared" ref="L6:L44" si="5">SUM(G6*G6,H6*H6,G6*H6)</f>
        <v>7.5000000000000007E-5</v>
      </c>
      <c r="M6" s="99">
        <f t="shared" ref="M6:M44" si="6">PRODUCT(K6,L6)</f>
        <v>0</v>
      </c>
      <c r="N6" s="99">
        <f t="shared" ref="N6:N44" si="7">PRODUCT(H6*H6,PI(),J6)</f>
        <v>7.8539816339744833E-7</v>
      </c>
      <c r="O6" s="99">
        <f t="shared" ref="O6:O44" si="8">SUM(M6,N6)</f>
        <v>7.8539816339744833E-7</v>
      </c>
      <c r="P6" s="115">
        <f t="shared" ref="P6:P44" si="9">IF(O6&gt;0,O6,0)</f>
        <v>7.8539816339744833E-7</v>
      </c>
      <c r="Q6" s="100">
        <f t="shared" ref="Q6:Q44" si="10">SUM(E6,-I6,-J6)</f>
        <v>-0.01</v>
      </c>
      <c r="R6" s="100">
        <f t="shared" ref="R6:R44" si="11">PRODUCT(Q6,G6*G6,PI())</f>
        <v>-7.8539816339744844E-7</v>
      </c>
      <c r="S6" s="101">
        <f t="shared" ref="S6:S44" si="12">SUM(O6,R6)</f>
        <v>0</v>
      </c>
      <c r="T6" s="115">
        <f t="shared" ref="T6:T44" si="13">IF(S6&gt;0,S6,0)</f>
        <v>0</v>
      </c>
      <c r="U6" s="25"/>
    </row>
    <row r="7" spans="1:21" ht="13.35" customHeight="1" x14ac:dyDescent="0.2">
      <c r="A7" s="10">
        <v>3</v>
      </c>
      <c r="B7" s="55"/>
      <c r="C7" s="55"/>
      <c r="D7" s="55"/>
      <c r="E7" s="56"/>
      <c r="F7" s="96"/>
      <c r="G7" s="99">
        <f t="shared" si="0"/>
        <v>5.0000000000000001E-3</v>
      </c>
      <c r="H7" s="99">
        <f t="shared" si="1"/>
        <v>5.0000000000000001E-3</v>
      </c>
      <c r="I7" s="99">
        <f t="shared" si="2"/>
        <v>0</v>
      </c>
      <c r="J7" s="99">
        <f t="shared" si="3"/>
        <v>0.01</v>
      </c>
      <c r="K7" s="99">
        <f t="shared" si="4"/>
        <v>0</v>
      </c>
      <c r="L7" s="99">
        <f t="shared" si="5"/>
        <v>7.5000000000000007E-5</v>
      </c>
      <c r="M7" s="99">
        <f t="shared" si="6"/>
        <v>0</v>
      </c>
      <c r="N7" s="99">
        <f t="shared" si="7"/>
        <v>7.8539816339744833E-7</v>
      </c>
      <c r="O7" s="99">
        <f t="shared" si="8"/>
        <v>7.8539816339744833E-7</v>
      </c>
      <c r="P7" s="115">
        <f t="shared" si="9"/>
        <v>7.8539816339744833E-7</v>
      </c>
      <c r="Q7" s="100">
        <f t="shared" si="10"/>
        <v>-0.01</v>
      </c>
      <c r="R7" s="100">
        <f t="shared" si="11"/>
        <v>-7.8539816339744844E-7</v>
      </c>
      <c r="S7" s="101">
        <f t="shared" si="12"/>
        <v>0</v>
      </c>
      <c r="T7" s="115">
        <f t="shared" si="13"/>
        <v>0</v>
      </c>
      <c r="U7" s="25"/>
    </row>
    <row r="8" spans="1:21" ht="13.35" customHeight="1" x14ac:dyDescent="0.2">
      <c r="A8" s="10">
        <v>4</v>
      </c>
      <c r="B8" s="55"/>
      <c r="C8" s="55"/>
      <c r="D8" s="55"/>
      <c r="E8" s="56"/>
      <c r="F8" s="96"/>
      <c r="G8" s="99">
        <f t="shared" si="0"/>
        <v>5.0000000000000001E-3</v>
      </c>
      <c r="H8" s="99">
        <f t="shared" si="1"/>
        <v>5.0000000000000001E-3</v>
      </c>
      <c r="I8" s="99">
        <f t="shared" si="2"/>
        <v>0</v>
      </c>
      <c r="J8" s="99">
        <f t="shared" si="3"/>
        <v>0.01</v>
      </c>
      <c r="K8" s="99">
        <f t="shared" si="4"/>
        <v>0</v>
      </c>
      <c r="L8" s="99">
        <f t="shared" si="5"/>
        <v>7.5000000000000007E-5</v>
      </c>
      <c r="M8" s="99">
        <f t="shared" si="6"/>
        <v>0</v>
      </c>
      <c r="N8" s="99">
        <f t="shared" si="7"/>
        <v>7.8539816339744833E-7</v>
      </c>
      <c r="O8" s="99">
        <f t="shared" si="8"/>
        <v>7.8539816339744833E-7</v>
      </c>
      <c r="P8" s="115">
        <f t="shared" si="9"/>
        <v>7.8539816339744833E-7</v>
      </c>
      <c r="Q8" s="100">
        <f t="shared" si="10"/>
        <v>-0.01</v>
      </c>
      <c r="R8" s="100">
        <f t="shared" si="11"/>
        <v>-7.8539816339744844E-7</v>
      </c>
      <c r="S8" s="101">
        <f t="shared" si="12"/>
        <v>0</v>
      </c>
      <c r="T8" s="115">
        <f t="shared" si="13"/>
        <v>0</v>
      </c>
      <c r="U8" s="25"/>
    </row>
    <row r="9" spans="1:21" ht="13.35" customHeight="1" x14ac:dyDescent="0.2">
      <c r="A9" s="10">
        <v>5</v>
      </c>
      <c r="B9" s="55"/>
      <c r="C9" s="55"/>
      <c r="D9" s="55"/>
      <c r="E9" s="56"/>
      <c r="F9" s="96"/>
      <c r="G9" s="99">
        <f t="shared" si="0"/>
        <v>5.0000000000000001E-3</v>
      </c>
      <c r="H9" s="99">
        <f t="shared" si="1"/>
        <v>5.0000000000000001E-3</v>
      </c>
      <c r="I9" s="99">
        <f t="shared" si="2"/>
        <v>0</v>
      </c>
      <c r="J9" s="99">
        <f t="shared" si="3"/>
        <v>0.01</v>
      </c>
      <c r="K9" s="99">
        <f t="shared" si="4"/>
        <v>0</v>
      </c>
      <c r="L9" s="99">
        <f t="shared" si="5"/>
        <v>7.5000000000000007E-5</v>
      </c>
      <c r="M9" s="99">
        <f t="shared" si="6"/>
        <v>0</v>
      </c>
      <c r="N9" s="99">
        <f t="shared" si="7"/>
        <v>7.8539816339744833E-7</v>
      </c>
      <c r="O9" s="99">
        <f t="shared" si="8"/>
        <v>7.8539816339744833E-7</v>
      </c>
      <c r="P9" s="115">
        <f t="shared" si="9"/>
        <v>7.8539816339744833E-7</v>
      </c>
      <c r="Q9" s="100">
        <f t="shared" si="10"/>
        <v>-0.01</v>
      </c>
      <c r="R9" s="100">
        <f t="shared" si="11"/>
        <v>-7.8539816339744844E-7</v>
      </c>
      <c r="S9" s="101">
        <f t="shared" si="12"/>
        <v>0</v>
      </c>
      <c r="T9" s="115">
        <f t="shared" si="13"/>
        <v>0</v>
      </c>
      <c r="U9" s="25"/>
    </row>
    <row r="10" spans="1:21" ht="13.35" customHeight="1" x14ac:dyDescent="0.2">
      <c r="A10" s="10">
        <v>6</v>
      </c>
      <c r="B10" s="55"/>
      <c r="C10" s="55"/>
      <c r="D10" s="55"/>
      <c r="E10" s="56"/>
      <c r="F10" s="96"/>
      <c r="G10" s="99">
        <f t="shared" si="0"/>
        <v>5.0000000000000001E-3</v>
      </c>
      <c r="H10" s="99">
        <f t="shared" si="1"/>
        <v>5.0000000000000001E-3</v>
      </c>
      <c r="I10" s="99">
        <f t="shared" si="2"/>
        <v>0</v>
      </c>
      <c r="J10" s="99">
        <f t="shared" si="3"/>
        <v>0.01</v>
      </c>
      <c r="K10" s="99">
        <f t="shared" si="4"/>
        <v>0</v>
      </c>
      <c r="L10" s="99">
        <f t="shared" si="5"/>
        <v>7.5000000000000007E-5</v>
      </c>
      <c r="M10" s="99">
        <f t="shared" si="6"/>
        <v>0</v>
      </c>
      <c r="N10" s="99">
        <f t="shared" si="7"/>
        <v>7.8539816339744833E-7</v>
      </c>
      <c r="O10" s="99">
        <f t="shared" si="8"/>
        <v>7.8539816339744833E-7</v>
      </c>
      <c r="P10" s="115">
        <f t="shared" si="9"/>
        <v>7.8539816339744833E-7</v>
      </c>
      <c r="Q10" s="100">
        <f t="shared" si="10"/>
        <v>-0.01</v>
      </c>
      <c r="R10" s="100">
        <f t="shared" si="11"/>
        <v>-7.8539816339744844E-7</v>
      </c>
      <c r="S10" s="101">
        <f t="shared" si="12"/>
        <v>0</v>
      </c>
      <c r="T10" s="115">
        <f t="shared" si="13"/>
        <v>0</v>
      </c>
      <c r="U10" s="25"/>
    </row>
    <row r="11" spans="1:21" ht="13.35" customHeight="1" x14ac:dyDescent="0.2">
      <c r="A11" s="10">
        <v>7</v>
      </c>
      <c r="B11" s="55"/>
      <c r="C11" s="55"/>
      <c r="D11" s="55"/>
      <c r="E11" s="56"/>
      <c r="F11" s="96"/>
      <c r="G11" s="99">
        <f t="shared" si="0"/>
        <v>5.0000000000000001E-3</v>
      </c>
      <c r="H11" s="99">
        <f t="shared" si="1"/>
        <v>5.0000000000000001E-3</v>
      </c>
      <c r="I11" s="99">
        <f t="shared" si="2"/>
        <v>0</v>
      </c>
      <c r="J11" s="99">
        <f t="shared" si="3"/>
        <v>0.01</v>
      </c>
      <c r="K11" s="99">
        <f t="shared" si="4"/>
        <v>0</v>
      </c>
      <c r="L11" s="99">
        <f t="shared" si="5"/>
        <v>7.5000000000000007E-5</v>
      </c>
      <c r="M11" s="99">
        <f t="shared" si="6"/>
        <v>0</v>
      </c>
      <c r="N11" s="99">
        <f t="shared" si="7"/>
        <v>7.8539816339744833E-7</v>
      </c>
      <c r="O11" s="99">
        <f t="shared" si="8"/>
        <v>7.8539816339744833E-7</v>
      </c>
      <c r="P11" s="115">
        <f t="shared" si="9"/>
        <v>7.8539816339744833E-7</v>
      </c>
      <c r="Q11" s="100">
        <f t="shared" si="10"/>
        <v>-0.01</v>
      </c>
      <c r="R11" s="100">
        <f t="shared" si="11"/>
        <v>-7.8539816339744844E-7</v>
      </c>
      <c r="S11" s="101">
        <f t="shared" si="12"/>
        <v>0</v>
      </c>
      <c r="T11" s="115">
        <f t="shared" si="13"/>
        <v>0</v>
      </c>
      <c r="U11" s="25"/>
    </row>
    <row r="12" spans="1:21" ht="13.35" customHeight="1" x14ac:dyDescent="0.2">
      <c r="A12" s="10">
        <v>8</v>
      </c>
      <c r="B12" s="55"/>
      <c r="C12" s="55"/>
      <c r="D12" s="55"/>
      <c r="E12" s="56"/>
      <c r="F12" s="96"/>
      <c r="G12" s="99">
        <f t="shared" si="0"/>
        <v>5.0000000000000001E-3</v>
      </c>
      <c r="H12" s="99">
        <f t="shared" si="1"/>
        <v>5.0000000000000001E-3</v>
      </c>
      <c r="I12" s="99">
        <f t="shared" si="2"/>
        <v>0</v>
      </c>
      <c r="J12" s="99">
        <f t="shared" si="3"/>
        <v>0.01</v>
      </c>
      <c r="K12" s="99">
        <f t="shared" si="4"/>
        <v>0</v>
      </c>
      <c r="L12" s="99">
        <f t="shared" si="5"/>
        <v>7.5000000000000007E-5</v>
      </c>
      <c r="M12" s="99">
        <f t="shared" si="6"/>
        <v>0</v>
      </c>
      <c r="N12" s="99">
        <f t="shared" si="7"/>
        <v>7.8539816339744833E-7</v>
      </c>
      <c r="O12" s="99">
        <f t="shared" si="8"/>
        <v>7.8539816339744833E-7</v>
      </c>
      <c r="P12" s="115">
        <f t="shared" si="9"/>
        <v>7.8539816339744833E-7</v>
      </c>
      <c r="Q12" s="100">
        <f t="shared" si="10"/>
        <v>-0.01</v>
      </c>
      <c r="R12" s="100">
        <f t="shared" si="11"/>
        <v>-7.8539816339744844E-7</v>
      </c>
      <c r="S12" s="101">
        <f t="shared" si="12"/>
        <v>0</v>
      </c>
      <c r="T12" s="115">
        <f t="shared" si="13"/>
        <v>0</v>
      </c>
      <c r="U12" s="25"/>
    </row>
    <row r="13" spans="1:21" ht="13.35" customHeight="1" x14ac:dyDescent="0.2">
      <c r="A13" s="10">
        <v>9</v>
      </c>
      <c r="B13" s="55"/>
      <c r="C13" s="55"/>
      <c r="D13" s="55"/>
      <c r="E13" s="56"/>
      <c r="F13" s="96"/>
      <c r="G13" s="99">
        <f t="shared" si="0"/>
        <v>5.0000000000000001E-3</v>
      </c>
      <c r="H13" s="99">
        <f t="shared" si="1"/>
        <v>5.0000000000000001E-3</v>
      </c>
      <c r="I13" s="99">
        <f t="shared" si="2"/>
        <v>0</v>
      </c>
      <c r="J13" s="99">
        <f t="shared" si="3"/>
        <v>0.01</v>
      </c>
      <c r="K13" s="99">
        <f t="shared" si="4"/>
        <v>0</v>
      </c>
      <c r="L13" s="99">
        <f t="shared" si="5"/>
        <v>7.5000000000000007E-5</v>
      </c>
      <c r="M13" s="99">
        <f t="shared" si="6"/>
        <v>0</v>
      </c>
      <c r="N13" s="99">
        <f t="shared" si="7"/>
        <v>7.8539816339744833E-7</v>
      </c>
      <c r="O13" s="99">
        <f t="shared" si="8"/>
        <v>7.8539816339744833E-7</v>
      </c>
      <c r="P13" s="115">
        <f t="shared" si="9"/>
        <v>7.8539816339744833E-7</v>
      </c>
      <c r="Q13" s="100">
        <f t="shared" si="10"/>
        <v>-0.01</v>
      </c>
      <c r="R13" s="100">
        <f t="shared" si="11"/>
        <v>-7.8539816339744844E-7</v>
      </c>
      <c r="S13" s="101">
        <f t="shared" si="12"/>
        <v>0</v>
      </c>
      <c r="T13" s="115">
        <f t="shared" si="13"/>
        <v>0</v>
      </c>
      <c r="U13" s="25"/>
    </row>
    <row r="14" spans="1:21" ht="13.35" customHeight="1" x14ac:dyDescent="0.2">
      <c r="A14" s="10">
        <v>10</v>
      </c>
      <c r="B14" s="55"/>
      <c r="C14" s="55"/>
      <c r="D14" s="55"/>
      <c r="E14" s="56"/>
      <c r="F14" s="96"/>
      <c r="G14" s="99">
        <f t="shared" si="0"/>
        <v>5.0000000000000001E-3</v>
      </c>
      <c r="H14" s="99">
        <f t="shared" si="1"/>
        <v>5.0000000000000001E-3</v>
      </c>
      <c r="I14" s="99">
        <f t="shared" si="2"/>
        <v>0</v>
      </c>
      <c r="J14" s="99">
        <f t="shared" si="3"/>
        <v>0.01</v>
      </c>
      <c r="K14" s="99">
        <f t="shared" si="4"/>
        <v>0</v>
      </c>
      <c r="L14" s="99">
        <f t="shared" si="5"/>
        <v>7.5000000000000007E-5</v>
      </c>
      <c r="M14" s="99">
        <f t="shared" si="6"/>
        <v>0</v>
      </c>
      <c r="N14" s="99">
        <f t="shared" si="7"/>
        <v>7.8539816339744833E-7</v>
      </c>
      <c r="O14" s="99">
        <f t="shared" si="8"/>
        <v>7.8539816339744833E-7</v>
      </c>
      <c r="P14" s="115">
        <f t="shared" si="9"/>
        <v>7.8539816339744833E-7</v>
      </c>
      <c r="Q14" s="100">
        <f t="shared" si="10"/>
        <v>-0.01</v>
      </c>
      <c r="R14" s="100">
        <f t="shared" si="11"/>
        <v>-7.8539816339744844E-7</v>
      </c>
      <c r="S14" s="101">
        <f t="shared" si="12"/>
        <v>0</v>
      </c>
      <c r="T14" s="115">
        <f t="shared" si="13"/>
        <v>0</v>
      </c>
      <c r="U14" s="25"/>
    </row>
    <row r="15" spans="1:21" ht="13.35" customHeight="1" x14ac:dyDescent="0.2">
      <c r="A15" s="10">
        <v>11</v>
      </c>
      <c r="B15" s="55"/>
      <c r="C15" s="55"/>
      <c r="D15" s="55"/>
      <c r="E15" s="56"/>
      <c r="F15" s="96"/>
      <c r="G15" s="99">
        <f t="shared" si="0"/>
        <v>5.0000000000000001E-3</v>
      </c>
      <c r="H15" s="99">
        <f t="shared" si="1"/>
        <v>5.0000000000000001E-3</v>
      </c>
      <c r="I15" s="99">
        <f t="shared" si="2"/>
        <v>0</v>
      </c>
      <c r="J15" s="99">
        <f t="shared" si="3"/>
        <v>0.01</v>
      </c>
      <c r="K15" s="99">
        <f t="shared" si="4"/>
        <v>0</v>
      </c>
      <c r="L15" s="99">
        <f t="shared" si="5"/>
        <v>7.5000000000000007E-5</v>
      </c>
      <c r="M15" s="99">
        <f t="shared" si="6"/>
        <v>0</v>
      </c>
      <c r="N15" s="99">
        <f t="shared" si="7"/>
        <v>7.8539816339744833E-7</v>
      </c>
      <c r="O15" s="99">
        <f t="shared" si="8"/>
        <v>7.8539816339744833E-7</v>
      </c>
      <c r="P15" s="115">
        <f t="shared" si="9"/>
        <v>7.8539816339744833E-7</v>
      </c>
      <c r="Q15" s="100">
        <f t="shared" si="10"/>
        <v>-0.01</v>
      </c>
      <c r="R15" s="100">
        <f t="shared" si="11"/>
        <v>-7.8539816339744844E-7</v>
      </c>
      <c r="S15" s="101">
        <f t="shared" si="12"/>
        <v>0</v>
      </c>
      <c r="T15" s="115">
        <f t="shared" si="13"/>
        <v>0</v>
      </c>
      <c r="U15" s="25"/>
    </row>
    <row r="16" spans="1:21" ht="13.35" customHeight="1" x14ac:dyDescent="0.2">
      <c r="A16" s="10">
        <v>12</v>
      </c>
      <c r="B16" s="55"/>
      <c r="C16" s="55"/>
      <c r="D16" s="55"/>
      <c r="E16" s="56"/>
      <c r="F16" s="96"/>
      <c r="G16" s="99">
        <f t="shared" si="0"/>
        <v>5.0000000000000001E-3</v>
      </c>
      <c r="H16" s="99">
        <f t="shared" si="1"/>
        <v>5.0000000000000001E-3</v>
      </c>
      <c r="I16" s="99">
        <f t="shared" si="2"/>
        <v>0</v>
      </c>
      <c r="J16" s="99">
        <f t="shared" si="3"/>
        <v>0.01</v>
      </c>
      <c r="K16" s="99">
        <f t="shared" si="4"/>
        <v>0</v>
      </c>
      <c r="L16" s="99">
        <f t="shared" si="5"/>
        <v>7.5000000000000007E-5</v>
      </c>
      <c r="M16" s="99">
        <f t="shared" si="6"/>
        <v>0</v>
      </c>
      <c r="N16" s="99">
        <f t="shared" si="7"/>
        <v>7.8539816339744833E-7</v>
      </c>
      <c r="O16" s="99">
        <f t="shared" si="8"/>
        <v>7.8539816339744833E-7</v>
      </c>
      <c r="P16" s="115">
        <f t="shared" si="9"/>
        <v>7.8539816339744833E-7</v>
      </c>
      <c r="Q16" s="100">
        <f t="shared" si="10"/>
        <v>-0.01</v>
      </c>
      <c r="R16" s="100">
        <f t="shared" si="11"/>
        <v>-7.8539816339744844E-7</v>
      </c>
      <c r="S16" s="101">
        <f t="shared" si="12"/>
        <v>0</v>
      </c>
      <c r="T16" s="115">
        <f t="shared" si="13"/>
        <v>0</v>
      </c>
      <c r="U16" s="25"/>
    </row>
    <row r="17" spans="1:21" ht="13.35" customHeight="1" x14ac:dyDescent="0.2">
      <c r="A17" s="10">
        <v>13</v>
      </c>
      <c r="B17" s="55"/>
      <c r="C17" s="55"/>
      <c r="D17" s="55"/>
      <c r="E17" s="56"/>
      <c r="F17" s="96"/>
      <c r="G17" s="99">
        <f t="shared" si="0"/>
        <v>5.0000000000000001E-3</v>
      </c>
      <c r="H17" s="99">
        <f t="shared" si="1"/>
        <v>5.0000000000000001E-3</v>
      </c>
      <c r="I17" s="99">
        <f t="shared" si="2"/>
        <v>0</v>
      </c>
      <c r="J17" s="99">
        <f t="shared" si="3"/>
        <v>0.01</v>
      </c>
      <c r="K17" s="99">
        <f t="shared" si="4"/>
        <v>0</v>
      </c>
      <c r="L17" s="99">
        <f t="shared" si="5"/>
        <v>7.5000000000000007E-5</v>
      </c>
      <c r="M17" s="99">
        <f t="shared" si="6"/>
        <v>0</v>
      </c>
      <c r="N17" s="99">
        <f t="shared" si="7"/>
        <v>7.8539816339744833E-7</v>
      </c>
      <c r="O17" s="99">
        <f t="shared" si="8"/>
        <v>7.8539816339744833E-7</v>
      </c>
      <c r="P17" s="115">
        <f t="shared" si="9"/>
        <v>7.8539816339744833E-7</v>
      </c>
      <c r="Q17" s="100">
        <f t="shared" si="10"/>
        <v>-0.01</v>
      </c>
      <c r="R17" s="100">
        <f t="shared" si="11"/>
        <v>-7.8539816339744844E-7</v>
      </c>
      <c r="S17" s="101">
        <f t="shared" si="12"/>
        <v>0</v>
      </c>
      <c r="T17" s="115">
        <f t="shared" si="13"/>
        <v>0</v>
      </c>
      <c r="U17" s="25"/>
    </row>
    <row r="18" spans="1:21" ht="13.35" customHeight="1" x14ac:dyDescent="0.2">
      <c r="A18" s="10">
        <v>14</v>
      </c>
      <c r="B18" s="55"/>
      <c r="C18" s="55"/>
      <c r="D18" s="55"/>
      <c r="E18" s="56"/>
      <c r="F18" s="96"/>
      <c r="G18" s="99">
        <f t="shared" si="0"/>
        <v>5.0000000000000001E-3</v>
      </c>
      <c r="H18" s="99">
        <f t="shared" si="1"/>
        <v>5.0000000000000001E-3</v>
      </c>
      <c r="I18" s="99">
        <f t="shared" si="2"/>
        <v>0</v>
      </c>
      <c r="J18" s="99">
        <f t="shared" si="3"/>
        <v>0.01</v>
      </c>
      <c r="K18" s="99">
        <f t="shared" si="4"/>
        <v>0</v>
      </c>
      <c r="L18" s="99">
        <f t="shared" si="5"/>
        <v>7.5000000000000007E-5</v>
      </c>
      <c r="M18" s="99">
        <f t="shared" si="6"/>
        <v>0</v>
      </c>
      <c r="N18" s="99">
        <f t="shared" si="7"/>
        <v>7.8539816339744833E-7</v>
      </c>
      <c r="O18" s="99">
        <f t="shared" si="8"/>
        <v>7.8539816339744833E-7</v>
      </c>
      <c r="P18" s="115">
        <f t="shared" si="9"/>
        <v>7.8539816339744833E-7</v>
      </c>
      <c r="Q18" s="100">
        <f t="shared" si="10"/>
        <v>-0.01</v>
      </c>
      <c r="R18" s="100">
        <f t="shared" si="11"/>
        <v>-7.8539816339744844E-7</v>
      </c>
      <c r="S18" s="101">
        <f t="shared" si="12"/>
        <v>0</v>
      </c>
      <c r="T18" s="115">
        <f t="shared" si="13"/>
        <v>0</v>
      </c>
      <c r="U18" s="25"/>
    </row>
    <row r="19" spans="1:21" ht="13.35" customHeight="1" x14ac:dyDescent="0.2">
      <c r="A19" s="10">
        <v>15</v>
      </c>
      <c r="B19" s="55"/>
      <c r="C19" s="55"/>
      <c r="D19" s="55"/>
      <c r="E19" s="56"/>
      <c r="F19" s="96"/>
      <c r="G19" s="99">
        <f t="shared" si="0"/>
        <v>5.0000000000000001E-3</v>
      </c>
      <c r="H19" s="99">
        <f t="shared" si="1"/>
        <v>5.0000000000000001E-3</v>
      </c>
      <c r="I19" s="99">
        <f t="shared" si="2"/>
        <v>0</v>
      </c>
      <c r="J19" s="99">
        <f t="shared" si="3"/>
        <v>0.01</v>
      </c>
      <c r="K19" s="99">
        <f t="shared" si="4"/>
        <v>0</v>
      </c>
      <c r="L19" s="99">
        <f t="shared" si="5"/>
        <v>7.5000000000000007E-5</v>
      </c>
      <c r="M19" s="99">
        <f t="shared" si="6"/>
        <v>0</v>
      </c>
      <c r="N19" s="99">
        <f t="shared" si="7"/>
        <v>7.8539816339744833E-7</v>
      </c>
      <c r="O19" s="99">
        <f t="shared" si="8"/>
        <v>7.8539816339744833E-7</v>
      </c>
      <c r="P19" s="115">
        <f t="shared" si="9"/>
        <v>7.8539816339744833E-7</v>
      </c>
      <c r="Q19" s="100">
        <f t="shared" si="10"/>
        <v>-0.01</v>
      </c>
      <c r="R19" s="100">
        <f t="shared" si="11"/>
        <v>-7.8539816339744844E-7</v>
      </c>
      <c r="S19" s="101">
        <f t="shared" si="12"/>
        <v>0</v>
      </c>
      <c r="T19" s="115">
        <f t="shared" si="13"/>
        <v>0</v>
      </c>
      <c r="U19" s="25"/>
    </row>
    <row r="20" spans="1:21" ht="13.35" customHeight="1" x14ac:dyDescent="0.2">
      <c r="A20" s="10">
        <v>16</v>
      </c>
      <c r="B20" s="55"/>
      <c r="C20" s="55"/>
      <c r="D20" s="55"/>
      <c r="E20" s="56"/>
      <c r="F20" s="96"/>
      <c r="G20" s="99">
        <f t="shared" si="0"/>
        <v>5.0000000000000001E-3</v>
      </c>
      <c r="H20" s="99">
        <f t="shared" si="1"/>
        <v>5.0000000000000001E-3</v>
      </c>
      <c r="I20" s="99">
        <f t="shared" si="2"/>
        <v>0</v>
      </c>
      <c r="J20" s="99">
        <f t="shared" si="3"/>
        <v>0.01</v>
      </c>
      <c r="K20" s="99">
        <f t="shared" si="4"/>
        <v>0</v>
      </c>
      <c r="L20" s="99">
        <f t="shared" si="5"/>
        <v>7.5000000000000007E-5</v>
      </c>
      <c r="M20" s="99">
        <f t="shared" si="6"/>
        <v>0</v>
      </c>
      <c r="N20" s="99">
        <f t="shared" si="7"/>
        <v>7.8539816339744833E-7</v>
      </c>
      <c r="O20" s="99">
        <f t="shared" si="8"/>
        <v>7.8539816339744833E-7</v>
      </c>
      <c r="P20" s="115">
        <f t="shared" si="9"/>
        <v>7.8539816339744833E-7</v>
      </c>
      <c r="Q20" s="100">
        <f t="shared" si="10"/>
        <v>-0.01</v>
      </c>
      <c r="R20" s="100">
        <f t="shared" si="11"/>
        <v>-7.8539816339744844E-7</v>
      </c>
      <c r="S20" s="101">
        <f t="shared" si="12"/>
        <v>0</v>
      </c>
      <c r="T20" s="115">
        <f t="shared" si="13"/>
        <v>0</v>
      </c>
      <c r="U20" s="25"/>
    </row>
    <row r="21" spans="1:21" ht="13.35" customHeight="1" x14ac:dyDescent="0.2">
      <c r="A21" s="10">
        <v>17</v>
      </c>
      <c r="B21" s="55"/>
      <c r="C21" s="55"/>
      <c r="D21" s="55"/>
      <c r="E21" s="56"/>
      <c r="F21" s="96"/>
      <c r="G21" s="99">
        <f t="shared" si="0"/>
        <v>5.0000000000000001E-3</v>
      </c>
      <c r="H21" s="99">
        <f t="shared" si="1"/>
        <v>5.0000000000000001E-3</v>
      </c>
      <c r="I21" s="99">
        <f t="shared" si="2"/>
        <v>0</v>
      </c>
      <c r="J21" s="99">
        <f t="shared" si="3"/>
        <v>0.01</v>
      </c>
      <c r="K21" s="99">
        <f t="shared" si="4"/>
        <v>0</v>
      </c>
      <c r="L21" s="99">
        <f t="shared" si="5"/>
        <v>7.5000000000000007E-5</v>
      </c>
      <c r="M21" s="99">
        <f t="shared" si="6"/>
        <v>0</v>
      </c>
      <c r="N21" s="99">
        <f t="shared" si="7"/>
        <v>7.8539816339744833E-7</v>
      </c>
      <c r="O21" s="99">
        <f t="shared" si="8"/>
        <v>7.8539816339744833E-7</v>
      </c>
      <c r="P21" s="115">
        <f t="shared" si="9"/>
        <v>7.8539816339744833E-7</v>
      </c>
      <c r="Q21" s="100">
        <f t="shared" si="10"/>
        <v>-0.01</v>
      </c>
      <c r="R21" s="100">
        <f t="shared" si="11"/>
        <v>-7.8539816339744844E-7</v>
      </c>
      <c r="S21" s="101">
        <f t="shared" si="12"/>
        <v>0</v>
      </c>
      <c r="T21" s="115">
        <f t="shared" si="13"/>
        <v>0</v>
      </c>
      <c r="U21" s="25"/>
    </row>
    <row r="22" spans="1:21" ht="13.35" customHeight="1" x14ac:dyDescent="0.2">
      <c r="A22" s="10">
        <v>18</v>
      </c>
      <c r="B22" s="55"/>
      <c r="C22" s="55"/>
      <c r="D22" s="55"/>
      <c r="E22" s="56"/>
      <c r="F22" s="96"/>
      <c r="G22" s="99">
        <f t="shared" si="0"/>
        <v>5.0000000000000001E-3</v>
      </c>
      <c r="H22" s="99">
        <f t="shared" si="1"/>
        <v>5.0000000000000001E-3</v>
      </c>
      <c r="I22" s="99">
        <f t="shared" si="2"/>
        <v>0</v>
      </c>
      <c r="J22" s="99">
        <f t="shared" si="3"/>
        <v>0.01</v>
      </c>
      <c r="K22" s="99">
        <f t="shared" si="4"/>
        <v>0</v>
      </c>
      <c r="L22" s="99">
        <f t="shared" si="5"/>
        <v>7.5000000000000007E-5</v>
      </c>
      <c r="M22" s="99">
        <f t="shared" si="6"/>
        <v>0</v>
      </c>
      <c r="N22" s="99">
        <f t="shared" si="7"/>
        <v>7.8539816339744833E-7</v>
      </c>
      <c r="O22" s="99">
        <f t="shared" si="8"/>
        <v>7.8539816339744833E-7</v>
      </c>
      <c r="P22" s="115">
        <f t="shared" si="9"/>
        <v>7.8539816339744833E-7</v>
      </c>
      <c r="Q22" s="100">
        <f t="shared" si="10"/>
        <v>-0.01</v>
      </c>
      <c r="R22" s="100">
        <f t="shared" si="11"/>
        <v>-7.8539816339744844E-7</v>
      </c>
      <c r="S22" s="101">
        <f t="shared" si="12"/>
        <v>0</v>
      </c>
      <c r="T22" s="115">
        <f t="shared" si="13"/>
        <v>0</v>
      </c>
      <c r="U22" s="25"/>
    </row>
    <row r="23" spans="1:21" ht="13.35" customHeight="1" x14ac:dyDescent="0.2">
      <c r="A23" s="10">
        <v>19</v>
      </c>
      <c r="B23" s="55"/>
      <c r="C23" s="55"/>
      <c r="D23" s="55"/>
      <c r="E23" s="56"/>
      <c r="F23" s="96"/>
      <c r="G23" s="99">
        <f t="shared" si="0"/>
        <v>5.0000000000000001E-3</v>
      </c>
      <c r="H23" s="99">
        <f t="shared" si="1"/>
        <v>5.0000000000000001E-3</v>
      </c>
      <c r="I23" s="99">
        <f t="shared" si="2"/>
        <v>0</v>
      </c>
      <c r="J23" s="99">
        <f t="shared" si="3"/>
        <v>0.01</v>
      </c>
      <c r="K23" s="99">
        <f t="shared" si="4"/>
        <v>0</v>
      </c>
      <c r="L23" s="99">
        <f t="shared" si="5"/>
        <v>7.5000000000000007E-5</v>
      </c>
      <c r="M23" s="99">
        <f t="shared" si="6"/>
        <v>0</v>
      </c>
      <c r="N23" s="99">
        <f t="shared" si="7"/>
        <v>7.8539816339744833E-7</v>
      </c>
      <c r="O23" s="99">
        <f t="shared" si="8"/>
        <v>7.8539816339744833E-7</v>
      </c>
      <c r="P23" s="115">
        <f t="shared" si="9"/>
        <v>7.8539816339744833E-7</v>
      </c>
      <c r="Q23" s="100">
        <f t="shared" si="10"/>
        <v>-0.01</v>
      </c>
      <c r="R23" s="100">
        <f t="shared" si="11"/>
        <v>-7.8539816339744844E-7</v>
      </c>
      <c r="S23" s="101">
        <f t="shared" si="12"/>
        <v>0</v>
      </c>
      <c r="T23" s="115">
        <f t="shared" si="13"/>
        <v>0</v>
      </c>
      <c r="U23" s="25"/>
    </row>
    <row r="24" spans="1:21" ht="13.35" customHeight="1" x14ac:dyDescent="0.2">
      <c r="A24" s="10">
        <v>20</v>
      </c>
      <c r="B24" s="55"/>
      <c r="C24" s="55"/>
      <c r="D24" s="55"/>
      <c r="E24" s="56"/>
      <c r="F24" s="96"/>
      <c r="G24" s="99">
        <f t="shared" si="0"/>
        <v>5.0000000000000001E-3</v>
      </c>
      <c r="H24" s="99">
        <f t="shared" si="1"/>
        <v>5.0000000000000001E-3</v>
      </c>
      <c r="I24" s="99">
        <f t="shared" si="2"/>
        <v>0</v>
      </c>
      <c r="J24" s="99">
        <f t="shared" si="3"/>
        <v>0.01</v>
      </c>
      <c r="K24" s="99">
        <f t="shared" si="4"/>
        <v>0</v>
      </c>
      <c r="L24" s="99">
        <f t="shared" si="5"/>
        <v>7.5000000000000007E-5</v>
      </c>
      <c r="M24" s="99">
        <f t="shared" si="6"/>
        <v>0</v>
      </c>
      <c r="N24" s="99">
        <f t="shared" si="7"/>
        <v>7.8539816339744833E-7</v>
      </c>
      <c r="O24" s="99">
        <f t="shared" si="8"/>
        <v>7.8539816339744833E-7</v>
      </c>
      <c r="P24" s="115">
        <f t="shared" si="9"/>
        <v>7.8539816339744833E-7</v>
      </c>
      <c r="Q24" s="100">
        <f t="shared" si="10"/>
        <v>-0.01</v>
      </c>
      <c r="R24" s="100">
        <f t="shared" si="11"/>
        <v>-7.8539816339744844E-7</v>
      </c>
      <c r="S24" s="101">
        <f t="shared" si="12"/>
        <v>0</v>
      </c>
      <c r="T24" s="115">
        <f t="shared" si="13"/>
        <v>0</v>
      </c>
      <c r="U24" s="25"/>
    </row>
    <row r="25" spans="1:21" ht="13.35" customHeight="1" x14ac:dyDescent="0.2">
      <c r="A25" s="10">
        <v>21</v>
      </c>
      <c r="B25" s="55"/>
      <c r="C25" s="55"/>
      <c r="D25" s="55"/>
      <c r="E25" s="56"/>
      <c r="F25" s="96"/>
      <c r="G25" s="99">
        <f t="shared" si="0"/>
        <v>5.0000000000000001E-3</v>
      </c>
      <c r="H25" s="99">
        <f t="shared" si="1"/>
        <v>5.0000000000000001E-3</v>
      </c>
      <c r="I25" s="99">
        <f t="shared" si="2"/>
        <v>0</v>
      </c>
      <c r="J25" s="99">
        <f t="shared" si="3"/>
        <v>0.01</v>
      </c>
      <c r="K25" s="99">
        <f t="shared" si="4"/>
        <v>0</v>
      </c>
      <c r="L25" s="99">
        <f t="shared" si="5"/>
        <v>7.5000000000000007E-5</v>
      </c>
      <c r="M25" s="99">
        <f t="shared" si="6"/>
        <v>0</v>
      </c>
      <c r="N25" s="99">
        <f t="shared" si="7"/>
        <v>7.8539816339744833E-7</v>
      </c>
      <c r="O25" s="99">
        <f t="shared" si="8"/>
        <v>7.8539816339744833E-7</v>
      </c>
      <c r="P25" s="115">
        <f t="shared" si="9"/>
        <v>7.8539816339744833E-7</v>
      </c>
      <c r="Q25" s="100">
        <f t="shared" si="10"/>
        <v>-0.01</v>
      </c>
      <c r="R25" s="100">
        <f t="shared" si="11"/>
        <v>-7.8539816339744844E-7</v>
      </c>
      <c r="S25" s="101">
        <f t="shared" si="12"/>
        <v>0</v>
      </c>
      <c r="T25" s="115">
        <f t="shared" si="13"/>
        <v>0</v>
      </c>
      <c r="U25" s="25"/>
    </row>
    <row r="26" spans="1:21" ht="13.35" customHeight="1" x14ac:dyDescent="0.2">
      <c r="A26" s="10">
        <v>22</v>
      </c>
      <c r="B26" s="55"/>
      <c r="C26" s="55"/>
      <c r="D26" s="55"/>
      <c r="E26" s="56"/>
      <c r="F26" s="96"/>
      <c r="G26" s="99">
        <f t="shared" si="0"/>
        <v>5.0000000000000001E-3</v>
      </c>
      <c r="H26" s="99">
        <f t="shared" si="1"/>
        <v>5.0000000000000001E-3</v>
      </c>
      <c r="I26" s="99">
        <f t="shared" si="2"/>
        <v>0</v>
      </c>
      <c r="J26" s="99">
        <f t="shared" si="3"/>
        <v>0.01</v>
      </c>
      <c r="K26" s="99">
        <f t="shared" si="4"/>
        <v>0</v>
      </c>
      <c r="L26" s="99">
        <f t="shared" si="5"/>
        <v>7.5000000000000007E-5</v>
      </c>
      <c r="M26" s="99">
        <f t="shared" si="6"/>
        <v>0</v>
      </c>
      <c r="N26" s="99">
        <f t="shared" si="7"/>
        <v>7.8539816339744833E-7</v>
      </c>
      <c r="O26" s="99">
        <f t="shared" si="8"/>
        <v>7.8539816339744833E-7</v>
      </c>
      <c r="P26" s="115">
        <f t="shared" si="9"/>
        <v>7.8539816339744833E-7</v>
      </c>
      <c r="Q26" s="100">
        <f t="shared" si="10"/>
        <v>-0.01</v>
      </c>
      <c r="R26" s="100">
        <f t="shared" si="11"/>
        <v>-7.8539816339744844E-7</v>
      </c>
      <c r="S26" s="101">
        <f t="shared" si="12"/>
        <v>0</v>
      </c>
      <c r="T26" s="115">
        <f t="shared" si="13"/>
        <v>0</v>
      </c>
      <c r="U26" s="25"/>
    </row>
    <row r="27" spans="1:21" ht="13.35" customHeight="1" x14ac:dyDescent="0.2">
      <c r="A27" s="10">
        <v>23</v>
      </c>
      <c r="B27" s="55"/>
      <c r="C27" s="55"/>
      <c r="D27" s="55"/>
      <c r="E27" s="56"/>
      <c r="F27" s="96"/>
      <c r="G27" s="99">
        <f t="shared" si="0"/>
        <v>5.0000000000000001E-3</v>
      </c>
      <c r="H27" s="99">
        <f t="shared" si="1"/>
        <v>5.0000000000000001E-3</v>
      </c>
      <c r="I27" s="99">
        <f t="shared" si="2"/>
        <v>0</v>
      </c>
      <c r="J27" s="99">
        <f t="shared" si="3"/>
        <v>0.01</v>
      </c>
      <c r="K27" s="99">
        <f t="shared" si="4"/>
        <v>0</v>
      </c>
      <c r="L27" s="99">
        <f t="shared" si="5"/>
        <v>7.5000000000000007E-5</v>
      </c>
      <c r="M27" s="99">
        <f t="shared" si="6"/>
        <v>0</v>
      </c>
      <c r="N27" s="99">
        <f t="shared" si="7"/>
        <v>7.8539816339744833E-7</v>
      </c>
      <c r="O27" s="99">
        <f t="shared" si="8"/>
        <v>7.8539816339744833E-7</v>
      </c>
      <c r="P27" s="115">
        <f t="shared" si="9"/>
        <v>7.8539816339744833E-7</v>
      </c>
      <c r="Q27" s="100">
        <f t="shared" si="10"/>
        <v>-0.01</v>
      </c>
      <c r="R27" s="100">
        <f t="shared" si="11"/>
        <v>-7.8539816339744844E-7</v>
      </c>
      <c r="S27" s="101">
        <f t="shared" si="12"/>
        <v>0</v>
      </c>
      <c r="T27" s="115">
        <f t="shared" si="13"/>
        <v>0</v>
      </c>
      <c r="U27" s="25"/>
    </row>
    <row r="28" spans="1:21" ht="13.35" customHeight="1" x14ac:dyDescent="0.2">
      <c r="A28" s="10">
        <v>24</v>
      </c>
      <c r="B28" s="55"/>
      <c r="C28" s="55"/>
      <c r="D28" s="55"/>
      <c r="E28" s="56"/>
      <c r="F28" s="96"/>
      <c r="G28" s="99">
        <f t="shared" si="0"/>
        <v>5.0000000000000001E-3</v>
      </c>
      <c r="H28" s="99">
        <f t="shared" si="1"/>
        <v>5.0000000000000001E-3</v>
      </c>
      <c r="I28" s="99">
        <f t="shared" si="2"/>
        <v>0</v>
      </c>
      <c r="J28" s="99">
        <f t="shared" si="3"/>
        <v>0.01</v>
      </c>
      <c r="K28" s="99">
        <f t="shared" si="4"/>
        <v>0</v>
      </c>
      <c r="L28" s="99">
        <f t="shared" si="5"/>
        <v>7.5000000000000007E-5</v>
      </c>
      <c r="M28" s="99">
        <f t="shared" si="6"/>
        <v>0</v>
      </c>
      <c r="N28" s="99">
        <f t="shared" si="7"/>
        <v>7.8539816339744833E-7</v>
      </c>
      <c r="O28" s="99">
        <f t="shared" si="8"/>
        <v>7.8539816339744833E-7</v>
      </c>
      <c r="P28" s="115">
        <f t="shared" si="9"/>
        <v>7.8539816339744833E-7</v>
      </c>
      <c r="Q28" s="100">
        <f t="shared" si="10"/>
        <v>-0.01</v>
      </c>
      <c r="R28" s="100">
        <f t="shared" si="11"/>
        <v>-7.8539816339744844E-7</v>
      </c>
      <c r="S28" s="101">
        <f t="shared" si="12"/>
        <v>0</v>
      </c>
      <c r="T28" s="115">
        <f t="shared" si="13"/>
        <v>0</v>
      </c>
      <c r="U28" s="25"/>
    </row>
    <row r="29" spans="1:21" ht="13.35" customHeight="1" x14ac:dyDescent="0.2">
      <c r="A29" s="10">
        <v>25</v>
      </c>
      <c r="B29" s="55"/>
      <c r="C29" s="55"/>
      <c r="D29" s="55"/>
      <c r="E29" s="56"/>
      <c r="F29" s="96"/>
      <c r="G29" s="99">
        <f t="shared" si="0"/>
        <v>5.0000000000000001E-3</v>
      </c>
      <c r="H29" s="99">
        <f t="shared" si="1"/>
        <v>5.0000000000000001E-3</v>
      </c>
      <c r="I29" s="99">
        <f t="shared" si="2"/>
        <v>0</v>
      </c>
      <c r="J29" s="99">
        <f t="shared" si="3"/>
        <v>0.01</v>
      </c>
      <c r="K29" s="99">
        <f t="shared" si="4"/>
        <v>0</v>
      </c>
      <c r="L29" s="99">
        <f t="shared" si="5"/>
        <v>7.5000000000000007E-5</v>
      </c>
      <c r="M29" s="99">
        <f t="shared" si="6"/>
        <v>0</v>
      </c>
      <c r="N29" s="99">
        <f t="shared" si="7"/>
        <v>7.8539816339744833E-7</v>
      </c>
      <c r="O29" s="99">
        <f t="shared" si="8"/>
        <v>7.8539816339744833E-7</v>
      </c>
      <c r="P29" s="115">
        <f t="shared" si="9"/>
        <v>7.8539816339744833E-7</v>
      </c>
      <c r="Q29" s="100">
        <f t="shared" si="10"/>
        <v>-0.01</v>
      </c>
      <c r="R29" s="100">
        <f t="shared" si="11"/>
        <v>-7.8539816339744844E-7</v>
      </c>
      <c r="S29" s="101">
        <f t="shared" si="12"/>
        <v>0</v>
      </c>
      <c r="T29" s="115">
        <f t="shared" si="13"/>
        <v>0</v>
      </c>
      <c r="U29" s="25"/>
    </row>
    <row r="30" spans="1:21" ht="13.35" customHeight="1" x14ac:dyDescent="0.2">
      <c r="A30" s="10">
        <v>26</v>
      </c>
      <c r="B30" s="55"/>
      <c r="C30" s="55"/>
      <c r="D30" s="55"/>
      <c r="E30" s="56"/>
      <c r="F30" s="96"/>
      <c r="G30" s="99">
        <f t="shared" si="0"/>
        <v>5.0000000000000001E-3</v>
      </c>
      <c r="H30" s="99">
        <f t="shared" si="1"/>
        <v>5.0000000000000001E-3</v>
      </c>
      <c r="I30" s="99">
        <f t="shared" si="2"/>
        <v>0</v>
      </c>
      <c r="J30" s="99">
        <f t="shared" si="3"/>
        <v>0.01</v>
      </c>
      <c r="K30" s="99">
        <f t="shared" si="4"/>
        <v>0</v>
      </c>
      <c r="L30" s="99">
        <f t="shared" si="5"/>
        <v>7.5000000000000007E-5</v>
      </c>
      <c r="M30" s="99">
        <f t="shared" si="6"/>
        <v>0</v>
      </c>
      <c r="N30" s="99">
        <f t="shared" si="7"/>
        <v>7.8539816339744833E-7</v>
      </c>
      <c r="O30" s="99">
        <f t="shared" si="8"/>
        <v>7.8539816339744833E-7</v>
      </c>
      <c r="P30" s="115">
        <f t="shared" si="9"/>
        <v>7.8539816339744833E-7</v>
      </c>
      <c r="Q30" s="100">
        <f t="shared" si="10"/>
        <v>-0.01</v>
      </c>
      <c r="R30" s="100">
        <f t="shared" si="11"/>
        <v>-7.8539816339744844E-7</v>
      </c>
      <c r="S30" s="101">
        <f t="shared" si="12"/>
        <v>0</v>
      </c>
      <c r="T30" s="115">
        <f t="shared" si="13"/>
        <v>0</v>
      </c>
      <c r="U30" s="25"/>
    </row>
    <row r="31" spans="1:21" ht="13.35" customHeight="1" x14ac:dyDescent="0.2">
      <c r="A31" s="10">
        <v>27</v>
      </c>
      <c r="B31" s="55"/>
      <c r="C31" s="55"/>
      <c r="D31" s="55"/>
      <c r="E31" s="56"/>
      <c r="F31" s="96"/>
      <c r="G31" s="99">
        <f t="shared" si="0"/>
        <v>5.0000000000000001E-3</v>
      </c>
      <c r="H31" s="99">
        <f t="shared" si="1"/>
        <v>5.0000000000000001E-3</v>
      </c>
      <c r="I31" s="99">
        <f t="shared" si="2"/>
        <v>0</v>
      </c>
      <c r="J31" s="99">
        <f t="shared" si="3"/>
        <v>0.01</v>
      </c>
      <c r="K31" s="99">
        <f t="shared" si="4"/>
        <v>0</v>
      </c>
      <c r="L31" s="99">
        <f t="shared" si="5"/>
        <v>7.5000000000000007E-5</v>
      </c>
      <c r="M31" s="99">
        <f t="shared" si="6"/>
        <v>0</v>
      </c>
      <c r="N31" s="99">
        <f t="shared" si="7"/>
        <v>7.8539816339744833E-7</v>
      </c>
      <c r="O31" s="99">
        <f t="shared" si="8"/>
        <v>7.8539816339744833E-7</v>
      </c>
      <c r="P31" s="115">
        <f t="shared" si="9"/>
        <v>7.8539816339744833E-7</v>
      </c>
      <c r="Q31" s="100">
        <f t="shared" si="10"/>
        <v>-0.01</v>
      </c>
      <c r="R31" s="100">
        <f t="shared" si="11"/>
        <v>-7.8539816339744844E-7</v>
      </c>
      <c r="S31" s="101">
        <f t="shared" si="12"/>
        <v>0</v>
      </c>
      <c r="T31" s="115">
        <f t="shared" si="13"/>
        <v>0</v>
      </c>
      <c r="U31" s="25"/>
    </row>
    <row r="32" spans="1:21" ht="13.35" customHeight="1" x14ac:dyDescent="0.2">
      <c r="A32" s="10">
        <v>28</v>
      </c>
      <c r="B32" s="55"/>
      <c r="C32" s="55"/>
      <c r="D32" s="55"/>
      <c r="E32" s="56"/>
      <c r="F32" s="96"/>
      <c r="G32" s="99">
        <f t="shared" si="0"/>
        <v>5.0000000000000001E-3</v>
      </c>
      <c r="H32" s="99">
        <f t="shared" si="1"/>
        <v>5.0000000000000001E-3</v>
      </c>
      <c r="I32" s="99">
        <f t="shared" si="2"/>
        <v>0</v>
      </c>
      <c r="J32" s="99">
        <f t="shared" si="3"/>
        <v>0.01</v>
      </c>
      <c r="K32" s="99">
        <f t="shared" si="4"/>
        <v>0</v>
      </c>
      <c r="L32" s="99">
        <f t="shared" si="5"/>
        <v>7.5000000000000007E-5</v>
      </c>
      <c r="M32" s="99">
        <f t="shared" si="6"/>
        <v>0</v>
      </c>
      <c r="N32" s="99">
        <f t="shared" si="7"/>
        <v>7.8539816339744833E-7</v>
      </c>
      <c r="O32" s="99">
        <f t="shared" si="8"/>
        <v>7.8539816339744833E-7</v>
      </c>
      <c r="P32" s="115">
        <f t="shared" si="9"/>
        <v>7.8539816339744833E-7</v>
      </c>
      <c r="Q32" s="100">
        <f t="shared" si="10"/>
        <v>-0.01</v>
      </c>
      <c r="R32" s="100">
        <f t="shared" si="11"/>
        <v>-7.8539816339744844E-7</v>
      </c>
      <c r="S32" s="101">
        <f t="shared" si="12"/>
        <v>0</v>
      </c>
      <c r="T32" s="115">
        <f t="shared" si="13"/>
        <v>0</v>
      </c>
      <c r="U32" s="25"/>
    </row>
    <row r="33" spans="1:21" ht="13.35" customHeight="1" x14ac:dyDescent="0.2">
      <c r="A33" s="10">
        <v>29</v>
      </c>
      <c r="B33" s="55"/>
      <c r="C33" s="55"/>
      <c r="D33" s="55"/>
      <c r="E33" s="56"/>
      <c r="F33" s="96"/>
      <c r="G33" s="99">
        <f t="shared" si="0"/>
        <v>5.0000000000000001E-3</v>
      </c>
      <c r="H33" s="99">
        <f t="shared" si="1"/>
        <v>5.0000000000000001E-3</v>
      </c>
      <c r="I33" s="99">
        <f t="shared" si="2"/>
        <v>0</v>
      </c>
      <c r="J33" s="99">
        <f t="shared" si="3"/>
        <v>0.01</v>
      </c>
      <c r="K33" s="99">
        <f t="shared" si="4"/>
        <v>0</v>
      </c>
      <c r="L33" s="99">
        <f t="shared" si="5"/>
        <v>7.5000000000000007E-5</v>
      </c>
      <c r="M33" s="99">
        <f t="shared" si="6"/>
        <v>0</v>
      </c>
      <c r="N33" s="99">
        <f t="shared" si="7"/>
        <v>7.8539816339744833E-7</v>
      </c>
      <c r="O33" s="99">
        <f t="shared" si="8"/>
        <v>7.8539816339744833E-7</v>
      </c>
      <c r="P33" s="115">
        <f t="shared" si="9"/>
        <v>7.8539816339744833E-7</v>
      </c>
      <c r="Q33" s="100">
        <f t="shared" si="10"/>
        <v>-0.01</v>
      </c>
      <c r="R33" s="100">
        <f t="shared" si="11"/>
        <v>-7.8539816339744844E-7</v>
      </c>
      <c r="S33" s="101">
        <f t="shared" si="12"/>
        <v>0</v>
      </c>
      <c r="T33" s="115">
        <f t="shared" si="13"/>
        <v>0</v>
      </c>
      <c r="U33" s="25"/>
    </row>
    <row r="34" spans="1:21" ht="13.35" customHeight="1" x14ac:dyDescent="0.2">
      <c r="A34" s="10">
        <v>30</v>
      </c>
      <c r="B34" s="55"/>
      <c r="C34" s="55"/>
      <c r="D34" s="55"/>
      <c r="E34" s="56"/>
      <c r="F34" s="96"/>
      <c r="G34" s="99">
        <f t="shared" si="0"/>
        <v>5.0000000000000001E-3</v>
      </c>
      <c r="H34" s="99">
        <f t="shared" si="1"/>
        <v>5.0000000000000001E-3</v>
      </c>
      <c r="I34" s="99">
        <f t="shared" si="2"/>
        <v>0</v>
      </c>
      <c r="J34" s="99">
        <f t="shared" si="3"/>
        <v>0.01</v>
      </c>
      <c r="K34" s="99">
        <f t="shared" si="4"/>
        <v>0</v>
      </c>
      <c r="L34" s="99">
        <f t="shared" si="5"/>
        <v>7.5000000000000007E-5</v>
      </c>
      <c r="M34" s="99">
        <f t="shared" si="6"/>
        <v>0</v>
      </c>
      <c r="N34" s="99">
        <f t="shared" si="7"/>
        <v>7.8539816339744833E-7</v>
      </c>
      <c r="O34" s="99">
        <f t="shared" si="8"/>
        <v>7.8539816339744833E-7</v>
      </c>
      <c r="P34" s="115">
        <f t="shared" si="9"/>
        <v>7.8539816339744833E-7</v>
      </c>
      <c r="Q34" s="100">
        <f t="shared" si="10"/>
        <v>-0.01</v>
      </c>
      <c r="R34" s="100">
        <f t="shared" si="11"/>
        <v>-7.8539816339744844E-7</v>
      </c>
      <c r="S34" s="101">
        <f t="shared" si="12"/>
        <v>0</v>
      </c>
      <c r="T34" s="115">
        <f t="shared" si="13"/>
        <v>0</v>
      </c>
      <c r="U34" s="25"/>
    </row>
    <row r="35" spans="1:21" ht="13.35" customHeight="1" x14ac:dyDescent="0.2">
      <c r="A35" s="10">
        <v>31</v>
      </c>
      <c r="B35" s="55"/>
      <c r="C35" s="55"/>
      <c r="D35" s="55"/>
      <c r="E35" s="56"/>
      <c r="F35" s="96"/>
      <c r="G35" s="99">
        <f t="shared" si="0"/>
        <v>5.0000000000000001E-3</v>
      </c>
      <c r="H35" s="99">
        <f t="shared" si="1"/>
        <v>5.0000000000000001E-3</v>
      </c>
      <c r="I35" s="99">
        <f t="shared" si="2"/>
        <v>0</v>
      </c>
      <c r="J35" s="99">
        <f t="shared" si="3"/>
        <v>0.01</v>
      </c>
      <c r="K35" s="99">
        <f t="shared" si="4"/>
        <v>0</v>
      </c>
      <c r="L35" s="99">
        <f t="shared" si="5"/>
        <v>7.5000000000000007E-5</v>
      </c>
      <c r="M35" s="99">
        <f t="shared" si="6"/>
        <v>0</v>
      </c>
      <c r="N35" s="99">
        <f t="shared" si="7"/>
        <v>7.8539816339744833E-7</v>
      </c>
      <c r="O35" s="99">
        <f t="shared" si="8"/>
        <v>7.8539816339744833E-7</v>
      </c>
      <c r="P35" s="115">
        <f t="shared" si="9"/>
        <v>7.8539816339744833E-7</v>
      </c>
      <c r="Q35" s="100">
        <f t="shared" si="10"/>
        <v>-0.01</v>
      </c>
      <c r="R35" s="100">
        <f t="shared" si="11"/>
        <v>-7.8539816339744844E-7</v>
      </c>
      <c r="S35" s="101">
        <f t="shared" si="12"/>
        <v>0</v>
      </c>
      <c r="T35" s="115">
        <f t="shared" si="13"/>
        <v>0</v>
      </c>
      <c r="U35" s="25"/>
    </row>
    <row r="36" spans="1:21" ht="13.35" customHeight="1" x14ac:dyDescent="0.2">
      <c r="A36" s="10">
        <v>32</v>
      </c>
      <c r="B36" s="55"/>
      <c r="C36" s="55"/>
      <c r="D36" s="55"/>
      <c r="E36" s="56"/>
      <c r="F36" s="96"/>
      <c r="G36" s="99">
        <f t="shared" si="0"/>
        <v>5.0000000000000001E-3</v>
      </c>
      <c r="H36" s="99">
        <f t="shared" si="1"/>
        <v>5.0000000000000001E-3</v>
      </c>
      <c r="I36" s="99">
        <f t="shared" si="2"/>
        <v>0</v>
      </c>
      <c r="J36" s="99">
        <f t="shared" si="3"/>
        <v>0.01</v>
      </c>
      <c r="K36" s="99">
        <f t="shared" si="4"/>
        <v>0</v>
      </c>
      <c r="L36" s="99">
        <f t="shared" si="5"/>
        <v>7.5000000000000007E-5</v>
      </c>
      <c r="M36" s="99">
        <f t="shared" si="6"/>
        <v>0</v>
      </c>
      <c r="N36" s="99">
        <f t="shared" si="7"/>
        <v>7.8539816339744833E-7</v>
      </c>
      <c r="O36" s="99">
        <f t="shared" si="8"/>
        <v>7.8539816339744833E-7</v>
      </c>
      <c r="P36" s="115">
        <f t="shared" si="9"/>
        <v>7.8539816339744833E-7</v>
      </c>
      <c r="Q36" s="100">
        <f t="shared" si="10"/>
        <v>-0.01</v>
      </c>
      <c r="R36" s="100">
        <f t="shared" si="11"/>
        <v>-7.8539816339744844E-7</v>
      </c>
      <c r="S36" s="101">
        <f t="shared" si="12"/>
        <v>0</v>
      </c>
      <c r="T36" s="115">
        <f t="shared" si="13"/>
        <v>0</v>
      </c>
      <c r="U36" s="25"/>
    </row>
    <row r="37" spans="1:21" ht="13.35" customHeight="1" x14ac:dyDescent="0.2">
      <c r="A37" s="10">
        <v>33</v>
      </c>
      <c r="B37" s="55"/>
      <c r="C37" s="55"/>
      <c r="D37" s="55"/>
      <c r="E37" s="56"/>
      <c r="F37" s="96"/>
      <c r="G37" s="99">
        <f t="shared" si="0"/>
        <v>5.0000000000000001E-3</v>
      </c>
      <c r="H37" s="99">
        <f t="shared" si="1"/>
        <v>5.0000000000000001E-3</v>
      </c>
      <c r="I37" s="99">
        <f t="shared" si="2"/>
        <v>0</v>
      </c>
      <c r="J37" s="99">
        <f t="shared" si="3"/>
        <v>0.01</v>
      </c>
      <c r="K37" s="99">
        <f t="shared" si="4"/>
        <v>0</v>
      </c>
      <c r="L37" s="99">
        <f t="shared" si="5"/>
        <v>7.5000000000000007E-5</v>
      </c>
      <c r="M37" s="99">
        <f t="shared" si="6"/>
        <v>0</v>
      </c>
      <c r="N37" s="99">
        <f t="shared" si="7"/>
        <v>7.8539816339744833E-7</v>
      </c>
      <c r="O37" s="99">
        <f t="shared" si="8"/>
        <v>7.8539816339744833E-7</v>
      </c>
      <c r="P37" s="115">
        <f t="shared" si="9"/>
        <v>7.8539816339744833E-7</v>
      </c>
      <c r="Q37" s="100">
        <f t="shared" si="10"/>
        <v>-0.01</v>
      </c>
      <c r="R37" s="100">
        <f t="shared" si="11"/>
        <v>-7.8539816339744844E-7</v>
      </c>
      <c r="S37" s="101">
        <f t="shared" si="12"/>
        <v>0</v>
      </c>
      <c r="T37" s="115">
        <f t="shared" si="13"/>
        <v>0</v>
      </c>
      <c r="U37" s="25"/>
    </row>
    <row r="38" spans="1:21" ht="13.35" customHeight="1" x14ac:dyDescent="0.2">
      <c r="A38" s="10">
        <v>34</v>
      </c>
      <c r="B38" s="55"/>
      <c r="C38" s="55"/>
      <c r="D38" s="55"/>
      <c r="E38" s="56"/>
      <c r="F38" s="96"/>
      <c r="G38" s="99">
        <f t="shared" si="0"/>
        <v>5.0000000000000001E-3</v>
      </c>
      <c r="H38" s="99">
        <f t="shared" si="1"/>
        <v>5.0000000000000001E-3</v>
      </c>
      <c r="I38" s="99">
        <f t="shared" si="2"/>
        <v>0</v>
      </c>
      <c r="J38" s="99">
        <f t="shared" si="3"/>
        <v>0.01</v>
      </c>
      <c r="K38" s="99">
        <f t="shared" si="4"/>
        <v>0</v>
      </c>
      <c r="L38" s="99">
        <f t="shared" si="5"/>
        <v>7.5000000000000007E-5</v>
      </c>
      <c r="M38" s="99">
        <f t="shared" si="6"/>
        <v>0</v>
      </c>
      <c r="N38" s="99">
        <f t="shared" si="7"/>
        <v>7.8539816339744833E-7</v>
      </c>
      <c r="O38" s="99">
        <f t="shared" si="8"/>
        <v>7.8539816339744833E-7</v>
      </c>
      <c r="P38" s="115">
        <f t="shared" si="9"/>
        <v>7.8539816339744833E-7</v>
      </c>
      <c r="Q38" s="100">
        <f t="shared" si="10"/>
        <v>-0.01</v>
      </c>
      <c r="R38" s="100">
        <f t="shared" si="11"/>
        <v>-7.8539816339744844E-7</v>
      </c>
      <c r="S38" s="101">
        <f t="shared" si="12"/>
        <v>0</v>
      </c>
      <c r="T38" s="115">
        <f t="shared" si="13"/>
        <v>0</v>
      </c>
      <c r="U38" s="25"/>
    </row>
    <row r="39" spans="1:21" ht="13.35" customHeight="1" x14ac:dyDescent="0.2">
      <c r="A39" s="10">
        <v>35</v>
      </c>
      <c r="B39" s="55"/>
      <c r="C39" s="55"/>
      <c r="D39" s="55"/>
      <c r="E39" s="56"/>
      <c r="F39" s="96"/>
      <c r="G39" s="99">
        <f t="shared" si="0"/>
        <v>5.0000000000000001E-3</v>
      </c>
      <c r="H39" s="99">
        <f t="shared" si="1"/>
        <v>5.0000000000000001E-3</v>
      </c>
      <c r="I39" s="99">
        <f t="shared" si="2"/>
        <v>0</v>
      </c>
      <c r="J39" s="99">
        <f t="shared" si="3"/>
        <v>0.01</v>
      </c>
      <c r="K39" s="99">
        <f t="shared" si="4"/>
        <v>0</v>
      </c>
      <c r="L39" s="99">
        <f t="shared" si="5"/>
        <v>7.5000000000000007E-5</v>
      </c>
      <c r="M39" s="99">
        <f t="shared" si="6"/>
        <v>0</v>
      </c>
      <c r="N39" s="99">
        <f t="shared" si="7"/>
        <v>7.8539816339744833E-7</v>
      </c>
      <c r="O39" s="99">
        <f t="shared" si="8"/>
        <v>7.8539816339744833E-7</v>
      </c>
      <c r="P39" s="115">
        <f t="shared" si="9"/>
        <v>7.8539816339744833E-7</v>
      </c>
      <c r="Q39" s="100">
        <f t="shared" si="10"/>
        <v>-0.01</v>
      </c>
      <c r="R39" s="100">
        <f t="shared" si="11"/>
        <v>-7.8539816339744844E-7</v>
      </c>
      <c r="S39" s="101">
        <f t="shared" si="12"/>
        <v>0</v>
      </c>
      <c r="T39" s="115">
        <f t="shared" si="13"/>
        <v>0</v>
      </c>
      <c r="U39" s="25"/>
    </row>
    <row r="40" spans="1:21" ht="13.35" customHeight="1" x14ac:dyDescent="0.2">
      <c r="A40" s="10">
        <v>36</v>
      </c>
      <c r="B40" s="55"/>
      <c r="C40" s="55"/>
      <c r="D40" s="55"/>
      <c r="E40" s="56"/>
      <c r="F40" s="96"/>
      <c r="G40" s="99">
        <f t="shared" si="0"/>
        <v>5.0000000000000001E-3</v>
      </c>
      <c r="H40" s="99">
        <f t="shared" si="1"/>
        <v>5.0000000000000001E-3</v>
      </c>
      <c r="I40" s="99">
        <f t="shared" si="2"/>
        <v>0</v>
      </c>
      <c r="J40" s="99">
        <f t="shared" si="3"/>
        <v>0.01</v>
      </c>
      <c r="K40" s="99">
        <f t="shared" si="4"/>
        <v>0</v>
      </c>
      <c r="L40" s="99">
        <f t="shared" si="5"/>
        <v>7.5000000000000007E-5</v>
      </c>
      <c r="M40" s="99">
        <f t="shared" si="6"/>
        <v>0</v>
      </c>
      <c r="N40" s="99">
        <f t="shared" si="7"/>
        <v>7.8539816339744833E-7</v>
      </c>
      <c r="O40" s="99">
        <f t="shared" si="8"/>
        <v>7.8539816339744833E-7</v>
      </c>
      <c r="P40" s="115">
        <f t="shared" si="9"/>
        <v>7.8539816339744833E-7</v>
      </c>
      <c r="Q40" s="100">
        <f t="shared" si="10"/>
        <v>-0.01</v>
      </c>
      <c r="R40" s="100">
        <f t="shared" si="11"/>
        <v>-7.8539816339744844E-7</v>
      </c>
      <c r="S40" s="101">
        <f t="shared" si="12"/>
        <v>0</v>
      </c>
      <c r="T40" s="115">
        <f t="shared" si="13"/>
        <v>0</v>
      </c>
      <c r="U40" s="25"/>
    </row>
    <row r="41" spans="1:21" ht="13.35" customHeight="1" x14ac:dyDescent="0.2">
      <c r="A41" s="10">
        <v>37</v>
      </c>
      <c r="B41" s="55"/>
      <c r="C41" s="55"/>
      <c r="D41" s="55"/>
      <c r="E41" s="56"/>
      <c r="F41" s="96"/>
      <c r="G41" s="99">
        <f t="shared" si="0"/>
        <v>5.0000000000000001E-3</v>
      </c>
      <c r="H41" s="99">
        <f t="shared" si="1"/>
        <v>5.0000000000000001E-3</v>
      </c>
      <c r="I41" s="99">
        <f t="shared" si="2"/>
        <v>0</v>
      </c>
      <c r="J41" s="99">
        <f t="shared" si="3"/>
        <v>0.01</v>
      </c>
      <c r="K41" s="99">
        <f t="shared" si="4"/>
        <v>0</v>
      </c>
      <c r="L41" s="99">
        <f t="shared" si="5"/>
        <v>7.5000000000000007E-5</v>
      </c>
      <c r="M41" s="99">
        <f t="shared" si="6"/>
        <v>0</v>
      </c>
      <c r="N41" s="99">
        <f t="shared" si="7"/>
        <v>7.8539816339744833E-7</v>
      </c>
      <c r="O41" s="99">
        <f t="shared" si="8"/>
        <v>7.8539816339744833E-7</v>
      </c>
      <c r="P41" s="115">
        <f t="shared" si="9"/>
        <v>7.8539816339744833E-7</v>
      </c>
      <c r="Q41" s="100">
        <f t="shared" si="10"/>
        <v>-0.01</v>
      </c>
      <c r="R41" s="100">
        <f t="shared" si="11"/>
        <v>-7.8539816339744844E-7</v>
      </c>
      <c r="S41" s="101">
        <f t="shared" si="12"/>
        <v>0</v>
      </c>
      <c r="T41" s="115">
        <f t="shared" si="13"/>
        <v>0</v>
      </c>
      <c r="U41" s="25"/>
    </row>
    <row r="42" spans="1:21" ht="13.35" customHeight="1" x14ac:dyDescent="0.2">
      <c r="A42" s="10">
        <v>38</v>
      </c>
      <c r="B42" s="55"/>
      <c r="C42" s="55"/>
      <c r="D42" s="55"/>
      <c r="E42" s="56"/>
      <c r="F42" s="96"/>
      <c r="G42" s="99">
        <f t="shared" si="0"/>
        <v>5.0000000000000001E-3</v>
      </c>
      <c r="H42" s="99">
        <f t="shared" si="1"/>
        <v>5.0000000000000001E-3</v>
      </c>
      <c r="I42" s="99">
        <f t="shared" si="2"/>
        <v>0</v>
      </c>
      <c r="J42" s="99">
        <f t="shared" si="3"/>
        <v>0.01</v>
      </c>
      <c r="K42" s="99">
        <f t="shared" si="4"/>
        <v>0</v>
      </c>
      <c r="L42" s="99">
        <f t="shared" si="5"/>
        <v>7.5000000000000007E-5</v>
      </c>
      <c r="M42" s="99">
        <f t="shared" si="6"/>
        <v>0</v>
      </c>
      <c r="N42" s="99">
        <f t="shared" si="7"/>
        <v>7.8539816339744833E-7</v>
      </c>
      <c r="O42" s="99">
        <f t="shared" si="8"/>
        <v>7.8539816339744833E-7</v>
      </c>
      <c r="P42" s="115">
        <f t="shared" si="9"/>
        <v>7.8539816339744833E-7</v>
      </c>
      <c r="Q42" s="100">
        <f t="shared" si="10"/>
        <v>-0.01</v>
      </c>
      <c r="R42" s="100">
        <f t="shared" si="11"/>
        <v>-7.8539816339744844E-7</v>
      </c>
      <c r="S42" s="101">
        <f t="shared" si="12"/>
        <v>0</v>
      </c>
      <c r="T42" s="115">
        <f t="shared" si="13"/>
        <v>0</v>
      </c>
      <c r="U42" s="25"/>
    </row>
    <row r="43" spans="1:21" ht="13.35" customHeight="1" x14ac:dyDescent="0.2">
      <c r="A43" s="10">
        <v>39</v>
      </c>
      <c r="B43" s="55"/>
      <c r="C43" s="55"/>
      <c r="D43" s="55"/>
      <c r="E43" s="56"/>
      <c r="F43" s="96"/>
      <c r="G43" s="99">
        <f t="shared" si="0"/>
        <v>5.0000000000000001E-3</v>
      </c>
      <c r="H43" s="99">
        <f t="shared" si="1"/>
        <v>5.0000000000000001E-3</v>
      </c>
      <c r="I43" s="99">
        <f t="shared" si="2"/>
        <v>0</v>
      </c>
      <c r="J43" s="99">
        <f t="shared" si="3"/>
        <v>0.01</v>
      </c>
      <c r="K43" s="99">
        <f t="shared" si="4"/>
        <v>0</v>
      </c>
      <c r="L43" s="99">
        <f t="shared" si="5"/>
        <v>7.5000000000000007E-5</v>
      </c>
      <c r="M43" s="99">
        <f t="shared" si="6"/>
        <v>0</v>
      </c>
      <c r="N43" s="99">
        <f t="shared" si="7"/>
        <v>7.8539816339744833E-7</v>
      </c>
      <c r="O43" s="99">
        <f t="shared" si="8"/>
        <v>7.8539816339744833E-7</v>
      </c>
      <c r="P43" s="115">
        <f t="shared" si="9"/>
        <v>7.8539816339744833E-7</v>
      </c>
      <c r="Q43" s="100">
        <f t="shared" si="10"/>
        <v>-0.01</v>
      </c>
      <c r="R43" s="100">
        <f t="shared" si="11"/>
        <v>-7.8539816339744844E-7</v>
      </c>
      <c r="S43" s="101">
        <f t="shared" si="12"/>
        <v>0</v>
      </c>
      <c r="T43" s="115">
        <f t="shared" si="13"/>
        <v>0</v>
      </c>
      <c r="U43" s="25"/>
    </row>
    <row r="44" spans="1:21" ht="13.35" customHeight="1" x14ac:dyDescent="0.2">
      <c r="A44" s="10">
        <v>40</v>
      </c>
      <c r="B44" s="55"/>
      <c r="C44" s="55"/>
      <c r="D44" s="55"/>
      <c r="E44" s="56"/>
      <c r="F44" s="96"/>
      <c r="G44" s="99">
        <f t="shared" si="0"/>
        <v>5.0000000000000001E-3</v>
      </c>
      <c r="H44" s="99">
        <f t="shared" si="1"/>
        <v>5.0000000000000001E-3</v>
      </c>
      <c r="I44" s="99">
        <f t="shared" si="2"/>
        <v>0</v>
      </c>
      <c r="J44" s="99">
        <f t="shared" si="3"/>
        <v>0.01</v>
      </c>
      <c r="K44" s="99">
        <f t="shared" si="4"/>
        <v>0</v>
      </c>
      <c r="L44" s="99">
        <f t="shared" si="5"/>
        <v>7.5000000000000007E-5</v>
      </c>
      <c r="M44" s="99">
        <f t="shared" si="6"/>
        <v>0</v>
      </c>
      <c r="N44" s="99">
        <f t="shared" si="7"/>
        <v>7.8539816339744833E-7</v>
      </c>
      <c r="O44" s="99">
        <f t="shared" si="8"/>
        <v>7.8539816339744833E-7</v>
      </c>
      <c r="P44" s="116">
        <f t="shared" si="9"/>
        <v>7.8539816339744833E-7</v>
      </c>
      <c r="Q44" s="100">
        <f t="shared" si="10"/>
        <v>-0.01</v>
      </c>
      <c r="R44" s="100">
        <f t="shared" si="11"/>
        <v>-7.8539816339744844E-7</v>
      </c>
      <c r="S44" s="101">
        <f t="shared" si="12"/>
        <v>0</v>
      </c>
      <c r="T44" s="116">
        <f t="shared" si="13"/>
        <v>0</v>
      </c>
      <c r="U44" s="25"/>
    </row>
    <row r="45" spans="1:21" ht="6" customHeight="1" x14ac:dyDescent="0.2">
      <c r="A45" s="23"/>
      <c r="B45" s="24"/>
      <c r="C45" s="24"/>
      <c r="D45" s="24"/>
      <c r="E45" s="24"/>
      <c r="F45" s="24"/>
      <c r="G45" s="213"/>
      <c r="H45" s="214"/>
      <c r="I45" s="214"/>
      <c r="J45" s="214"/>
      <c r="K45" s="214"/>
      <c r="L45" s="214"/>
      <c r="M45" s="214"/>
      <c r="N45" s="9"/>
      <c r="O45" s="8"/>
      <c r="P45" s="8"/>
      <c r="Q45" s="215"/>
      <c r="R45" s="216"/>
      <c r="S45" s="216"/>
      <c r="T45" s="217"/>
      <c r="U45" s="16"/>
    </row>
    <row r="46" spans="1:21" ht="30" customHeight="1" x14ac:dyDescent="0.2">
      <c r="A46" s="11"/>
      <c r="B46" s="197" t="s">
        <v>33</v>
      </c>
      <c r="C46" s="198"/>
      <c r="D46" s="204">
        <f>PRODUCT(T46,0.3)</f>
        <v>0</v>
      </c>
      <c r="E46" s="205"/>
      <c r="F46" s="8"/>
      <c r="G46" s="197" t="s">
        <v>17</v>
      </c>
      <c r="H46" s="203"/>
      <c r="I46" s="203"/>
      <c r="J46" s="203"/>
      <c r="K46" s="199">
        <f>SUM(P5:P44)</f>
        <v>3.1415926535897935E-5</v>
      </c>
      <c r="L46" s="206"/>
      <c r="M46" s="206"/>
      <c r="N46" s="206"/>
      <c r="O46" s="207"/>
      <c r="P46" s="196"/>
      <c r="Q46" s="196"/>
      <c r="R46" s="197" t="s">
        <v>18</v>
      </c>
      <c r="S46" s="198"/>
      <c r="T46" s="89">
        <f>SUM(T5:T44)</f>
        <v>0</v>
      </c>
      <c r="U46" s="25"/>
    </row>
    <row r="47" spans="1:21" ht="5.25" customHeight="1" x14ac:dyDescent="0.2">
      <c r="A47" s="11"/>
      <c r="B47" s="8"/>
      <c r="C47" s="8"/>
      <c r="D47" s="8"/>
      <c r="E47" s="8"/>
      <c r="F47" s="8"/>
      <c r="G47" s="156"/>
      <c r="H47" s="201"/>
      <c r="I47" s="201"/>
      <c r="J47" s="201"/>
      <c r="K47" s="201"/>
      <c r="L47" s="201"/>
      <c r="M47" s="201"/>
      <c r="N47" s="201"/>
      <c r="O47" s="201"/>
      <c r="P47" s="201"/>
      <c r="Q47" s="201"/>
      <c r="R47" s="201"/>
      <c r="S47" s="201"/>
      <c r="T47" s="202"/>
      <c r="U47" s="16"/>
    </row>
    <row r="48" spans="1:21" ht="30" customHeight="1" thickBot="1" x14ac:dyDescent="0.25">
      <c r="A48" s="87"/>
      <c r="B48" s="197" t="s">
        <v>32</v>
      </c>
      <c r="C48" s="198"/>
      <c r="D48" s="199">
        <f>PRODUCT(T46,0.7,1.1)</f>
        <v>0</v>
      </c>
      <c r="E48" s="200"/>
      <c r="F48" s="15"/>
      <c r="G48" s="18"/>
      <c r="H48" s="18"/>
      <c r="I48" s="19"/>
      <c r="J48" s="19"/>
      <c r="K48" s="18"/>
      <c r="L48" s="18"/>
      <c r="M48" s="20"/>
      <c r="N48" s="19"/>
      <c r="O48" s="21"/>
      <c r="P48" s="22"/>
      <c r="Q48" s="18"/>
      <c r="R48" s="197" t="s">
        <v>19</v>
      </c>
      <c r="S48" s="203"/>
      <c r="T48" s="89">
        <f>PRODUCT(T46,1.1)</f>
        <v>0</v>
      </c>
      <c r="U48" s="25"/>
    </row>
    <row r="49" spans="21:21" hidden="1" x14ac:dyDescent="0.2">
      <c r="U49" s="29"/>
    </row>
    <row r="50" spans="21:21" hidden="1" x14ac:dyDescent="0.2">
      <c r="U50" s="30"/>
    </row>
    <row r="51" spans="21:21" hidden="1" x14ac:dyDescent="0.2">
      <c r="U51" s="30"/>
    </row>
    <row r="52" spans="21:21" hidden="1" x14ac:dyDescent="0.2">
      <c r="U52" s="30"/>
    </row>
    <row r="53" spans="21:21" hidden="1" x14ac:dyDescent="0.2">
      <c r="U53" s="30"/>
    </row>
    <row r="54" spans="21:21" hidden="1" x14ac:dyDescent="0.2">
      <c r="U54" s="30"/>
    </row>
    <row r="55" spans="21:21" hidden="1" x14ac:dyDescent="0.2">
      <c r="U55" s="30"/>
    </row>
    <row r="56" spans="21:21" hidden="1" x14ac:dyDescent="0.2">
      <c r="U56" s="30"/>
    </row>
    <row r="57" spans="21:21" hidden="1" x14ac:dyDescent="0.2">
      <c r="U57" s="30"/>
    </row>
    <row r="58" spans="21:21" hidden="1" x14ac:dyDescent="0.2">
      <c r="U58" s="30"/>
    </row>
    <row r="59" spans="21:21" hidden="1" x14ac:dyDescent="0.2">
      <c r="U59" s="30"/>
    </row>
    <row r="60" spans="21:21" hidden="1" x14ac:dyDescent="0.2">
      <c r="U60" s="30"/>
    </row>
    <row r="61" spans="21:21" hidden="1" x14ac:dyDescent="0.2">
      <c r="U61" s="30"/>
    </row>
    <row r="62" spans="21:21" hidden="1" x14ac:dyDescent="0.2">
      <c r="U62" s="30"/>
    </row>
    <row r="63" spans="21:21" hidden="1" x14ac:dyDescent="0.2">
      <c r="U63" s="30"/>
    </row>
  </sheetData>
  <sheetProtection password="CE10" sheet="1" objects="1" scenarios="1"/>
  <customSheetViews>
    <customSheetView guid="{3F0DD486-4E63-4DAC-BBDA-9318EBBCC7B2}" hiddenRows="1" hiddenColumns="1">
      <selection activeCell="F44" sqref="F44"/>
      <pageMargins left="0.78740157480314965" right="0.78740157480314965" top="0.98425196850393704" bottom="0.98425196850393704" header="0.51181102362204722" footer="0.51181102362204722"/>
      <pageSetup paperSize="9" orientation="portrait" horizontalDpi="300" verticalDpi="300" r:id="rId1"/>
      <headerFooter alignWithMargins="0"/>
    </customSheetView>
    <customSheetView guid="{64E8D939-52D8-4BFC-874F-9DEB00050021}" showRuler="0">
      <selection activeCell="B5" sqref="B5"/>
      <pageMargins left="0.78740157480314965" right="0.78740157480314965" top="0.98425196850393704" bottom="0.98425196850393704" header="0.51181102362204722" footer="0.51181102362204722"/>
      <pageSetup paperSize="9" orientation="portrait" horizontalDpi="300" verticalDpi="300" r:id="rId2"/>
      <headerFooter alignWithMargins="0"/>
    </customSheetView>
    <customSheetView guid="{832199D5-E3C0-4BA5-AB3E-169E00A8482E}" showRuler="0">
      <selection activeCell="B5" sqref="B5"/>
      <pageMargins left="0.78740157480314965" right="0.78740157480314965" top="0.98425196850393704" bottom="0.98425196850393704" header="0.51181102362204722" footer="0.51181102362204722"/>
      <pageSetup paperSize="9" orientation="portrait" horizontalDpi="300" verticalDpi="300" r:id="rId3"/>
      <headerFooter alignWithMargins="0"/>
    </customSheetView>
    <customSheetView guid="{3640F346-98E4-11D6-82DF-444553540000}" showRuler="0">
      <pageMargins left="0.78740157499999996" right="0.78740157499999996" top="0.984251969" bottom="0.984251969" header="0.49212598499999999" footer="0.49212598499999999"/>
      <headerFooter alignWithMargins="0"/>
    </customSheetView>
    <customSheetView guid="{0217FF16-B0B0-11D9-9971-000EA646ADA9}" showRuler="0">
      <selection activeCell="B5" sqref="B5"/>
      <pageMargins left="0.78740157480314965" right="0.78740157480314965" top="0.98425196850393704" bottom="0.98425196850393704" header="0.51181102362204722" footer="0.51181102362204722"/>
      <pageSetup paperSize="9" orientation="portrait" horizontalDpi="300" verticalDpi="300" r:id="rId4"/>
      <headerFooter alignWithMargins="0"/>
    </customSheetView>
    <customSheetView guid="{3DCF427F-9E75-4CEF-A9A2-6A3FA1E24EA2}" hiddenRows="1" hiddenColumns="1" showRuler="0">
      <selection activeCell="B5" sqref="B5"/>
      <pageMargins left="0.78740157480314965" right="0.78740157480314965" top="0.98425196850393704" bottom="0.98425196850393704" header="0.51181102362204722" footer="0.51181102362204722"/>
      <pageSetup paperSize="9" orientation="portrait" horizontalDpi="300" verticalDpi="300" r:id="rId5"/>
      <headerFooter alignWithMargins="0"/>
    </customSheetView>
    <customSheetView guid="{27A4A3FF-1976-4C30-850D-72739860201B}" hiddenRows="1" hiddenColumns="1" showRuler="0">
      <selection activeCell="B5" sqref="B5"/>
      <pageMargins left="0.78740157480314965" right="0.78740157480314965" top="0.98425196850393704" bottom="0.98425196850393704" header="0.51181102362204722" footer="0.51181102362204722"/>
      <pageSetup paperSize="9" orientation="portrait" horizontalDpi="300" verticalDpi="300" r:id="rId6"/>
      <headerFooter alignWithMargins="0"/>
    </customSheetView>
    <customSheetView guid="{8A559390-343C-4692-AEC6-E59861EDE1F3}" hiddenRows="1" hiddenColumns="1" showRuler="0">
      <selection activeCell="B5" sqref="B5"/>
      <pageMargins left="0.78740157480314965" right="0.78740157480314965" top="0.98425196850393704" bottom="0.98425196850393704" header="0.51181102362204722" footer="0.51181102362204722"/>
      <pageSetup paperSize="9" orientation="portrait" horizontalDpi="300" verticalDpi="300" r:id="rId7"/>
      <headerFooter alignWithMargins="0"/>
    </customSheetView>
    <customSheetView guid="{E1804D90-C48A-4AFE-9BAC-8839B0FA0BC2}" hiddenRows="1" hiddenColumns="1" showRuler="0">
      <selection activeCell="F44" sqref="F44"/>
      <pageMargins left="0.78740157480314965" right="0.78740157480314965" top="0.98425196850393704" bottom="0.98425196850393704" header="0.51181102362204722" footer="0.51181102362204722"/>
      <pageSetup paperSize="9" orientation="portrait" horizontalDpi="300" verticalDpi="300" r:id="rId8"/>
      <headerFooter alignWithMargins="0"/>
    </customSheetView>
    <customSheetView guid="{70C6D958-EF70-4453-9DA4-E67D4DA37EB5}" hiddenRows="1" hiddenColumns="1" showRuler="0">
      <selection activeCell="F44" sqref="F44"/>
      <pageMargins left="0.78740157480314965" right="0.78740157480314965" top="0.98425196850393704" bottom="0.98425196850393704" header="0.51181102362204722" footer="0.51181102362204722"/>
      <pageSetup paperSize="9" orientation="portrait" horizontalDpi="300" verticalDpi="300" r:id="rId9"/>
      <headerFooter alignWithMargins="0"/>
    </customSheetView>
  </customSheetViews>
  <mergeCells count="22">
    <mergeCell ref="P2:Q2"/>
    <mergeCell ref="P3:Q3"/>
    <mergeCell ref="P1:Q1"/>
    <mergeCell ref="G45:M45"/>
    <mergeCell ref="Q45:T45"/>
    <mergeCell ref="R1:T1"/>
    <mergeCell ref="K1:O1"/>
    <mergeCell ref="A1:J1"/>
    <mergeCell ref="A3:C3"/>
    <mergeCell ref="A2:C2"/>
    <mergeCell ref="D2:O2"/>
    <mergeCell ref="D3:O3"/>
    <mergeCell ref="P46:Q46"/>
    <mergeCell ref="B48:C48"/>
    <mergeCell ref="D48:E48"/>
    <mergeCell ref="G47:T47"/>
    <mergeCell ref="R48:S48"/>
    <mergeCell ref="R46:S46"/>
    <mergeCell ref="B46:C46"/>
    <mergeCell ref="D46:E46"/>
    <mergeCell ref="G46:J46"/>
    <mergeCell ref="K46:O46"/>
  </mergeCells>
  <phoneticPr fontId="0" type="noConversion"/>
  <dataValidations count="10">
    <dataValidation type="decimal" errorStyle="information" allowBlank="1" showInputMessage="1" showErrorMessage="1" errorTitle="Opção inválida" error="Verifique se o valor foi digitado corretamente em cm" sqref="B6:B44">
      <formula1>50</formula1>
      <formula2>200</formula2>
    </dataValidation>
    <dataValidation type="decimal" errorStyle="information" allowBlank="1" showErrorMessage="1" errorTitle="Opção inválida" error="Verifique se o valor foi digitado corretamente, utilize valores em cm" sqref="C6:C44">
      <formula1>50</formula1>
      <formula2>500</formula2>
    </dataValidation>
    <dataValidation type="decimal" errorStyle="information" allowBlank="1" showErrorMessage="1" errorTitle="Opção inválida" error="Verifique se o valor foi digitado corretamente, utilize valores em cm" sqref="D6:D44">
      <formula1>5</formula1>
      <formula2>400</formula2>
    </dataValidation>
    <dataValidation type="decimal" errorStyle="information" allowBlank="1" showErrorMessage="1" errorTitle="Opção inválida" error="Verifique se o valor foi digitado corretamente, utilize valores em metros" sqref="E6:E44">
      <formula1>1</formula1>
      <formula2>50</formula2>
    </dataValidation>
    <dataValidation type="decimal" errorStyle="warning" allowBlank="1" showErrorMessage="1" errorTitle="Opçaõ inválida" error="Verifique se o valor foi digitado corretamente, utilize valores em cm" sqref="F6:F44">
      <formula1>5</formula1>
      <formula2>100</formula2>
    </dataValidation>
    <dataValidation type="decimal" errorStyle="information" allowBlank="1" showInputMessage="1" showErrorMessage="1" errorTitle="Opção inválida" error="Verifique se o valor foi digitado corretamente em cm" promptTitle="Diâmetro do fuste" prompt="Utilize valores em &quot;cm&quot; para diâmetro do fuste. Ex: 60" sqref="B5">
      <formula1>50</formula1>
      <formula2>200</formula2>
    </dataValidation>
    <dataValidation type="decimal" errorStyle="information" allowBlank="1" showInputMessage="1" showErrorMessage="1" errorTitle="Opção inválida" error="Verifique se o valor foi digitado corretamente, utilize valores em cm" promptTitle="Diâmetro da base" prompt="Utilize valores em &quot;cm&quot; para diâmetro da base. Ex: 150" sqref="C5">
      <formula1>50</formula1>
      <formula2>500</formula2>
    </dataValidation>
    <dataValidation type="decimal" errorStyle="information" allowBlank="1" showInputMessage="1" showErrorMessage="1" errorTitle="Opção inválida" error="Verifique se o valor foi digitado corretamente, utilize valores em cm" promptTitle="Altura da base" prompt="Utilize valores em &quot;cm&quot;.Ex: 45. Procure verificar o valor mínimo da norma ABNT." sqref="D5">
      <formula1>5</formula1>
      <formula2>400</formula2>
    </dataValidation>
    <dataValidation type="decimal" errorStyle="information" allowBlank="1" showInputMessage="1" showErrorMessage="1" errorTitle="Opção inválida" error="Verifique se o valor foi digitado corretamente, utilize valores em metros" promptTitle="Altura total da fundação" prompt="Utilize valores em &quot;metros&quot;. Valor válido para o topo da fundação ao fundo da base. Ex:8" sqref="E5">
      <formula1>1</formula1>
      <formula2>50</formula2>
    </dataValidation>
    <dataValidation type="decimal" errorStyle="warning" allowBlank="1" showInputMessage="1" showErrorMessage="1" errorTitle="Opçaõ inválida" error="Verifique se o valor foi digitado corretamente, utilize valores em cm" promptTitle="Altura do rodapé" prompt="Utilize valores em &quot;cm&quot; para altura do rodapé. Ex: 20. Procure verificar o valor mínimo da norma ABNT." sqref="F5">
      <formula1>5</formula1>
      <formula2>100</formula2>
    </dataValidation>
  </dataValidations>
  <pageMargins left="0.78740157480314965" right="0.78740157480314965" top="0.98425196850393704" bottom="0.98425196850393704" header="0.51181102362204722" footer="0.51181102362204722"/>
  <pageSetup paperSize="9" orientation="portrait" horizontalDpi="300" verticalDpi="300" r:id="rId10"/>
  <headerFooter alignWithMargins="0"/>
  <drawing r:id="rId1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" enableFormatConditionsCalculation="0">
    <tabColor indexed="37"/>
  </sheetPr>
  <dimension ref="A1:CW56"/>
  <sheetViews>
    <sheetView workbookViewId="0">
      <selection activeCell="F20" sqref="F20"/>
    </sheetView>
  </sheetViews>
  <sheetFormatPr defaultColWidth="0" defaultRowHeight="12" zeroHeight="1" x14ac:dyDescent="0.2"/>
  <cols>
    <col min="1" max="1" width="3.28515625" style="1" customWidth="1"/>
    <col min="2" max="2" width="7.7109375" style="3" customWidth="1"/>
    <col min="3" max="3" width="11.42578125" style="1" customWidth="1"/>
    <col min="4" max="4" width="5.42578125" style="4" customWidth="1"/>
    <col min="5" max="7" width="7.42578125" style="1" customWidth="1"/>
    <col min="8" max="9" width="7.7109375" style="1" customWidth="1"/>
    <col min="10" max="10" width="7.7109375" style="5" customWidth="1"/>
    <col min="11" max="12" width="7.7109375" style="1" customWidth="1"/>
    <col min="13" max="13" width="7.7109375" style="6" customWidth="1"/>
    <col min="14" max="34" width="4.140625" style="1" customWidth="1"/>
    <col min="35" max="35" width="5.85546875" style="1" customWidth="1"/>
    <col min="36" max="60" width="4.5703125" style="43" hidden="1" customWidth="1"/>
    <col min="61" max="67" width="4.5703125" style="1" hidden="1" customWidth="1"/>
    <col min="68" max="68" width="11.42578125" style="1" hidden="1" customWidth="1"/>
    <col min="69" max="69" width="5.7109375" style="1" hidden="1" customWidth="1"/>
    <col min="70" max="70" width="14.42578125" style="1" hidden="1" customWidth="1"/>
    <col min="71" max="71" width="15.42578125" style="1" hidden="1" customWidth="1"/>
    <col min="72" max="101" width="5.7109375" style="1" hidden="1" customWidth="1"/>
    <col min="102" max="16384" width="0" style="1" hidden="1"/>
  </cols>
  <sheetData>
    <row r="1" spans="1:71" ht="12" customHeight="1" x14ac:dyDescent="0.2">
      <c r="A1" s="251" t="s">
        <v>42</v>
      </c>
      <c r="B1" s="252"/>
      <c r="C1" s="252"/>
      <c r="D1" s="252"/>
      <c r="E1" s="252"/>
      <c r="F1" s="253"/>
      <c r="G1" s="248">
        <f ca="1">NOW()</f>
        <v>41466.450263194442</v>
      </c>
      <c r="H1" s="249"/>
      <c r="I1" s="250"/>
      <c r="J1" s="57" t="s">
        <v>29</v>
      </c>
      <c r="K1" s="254"/>
      <c r="L1" s="174"/>
      <c r="M1" s="174"/>
      <c r="N1" s="240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  <c r="AC1" s="241"/>
      <c r="AD1" s="241"/>
      <c r="AE1" s="241"/>
      <c r="AF1" s="241"/>
      <c r="AG1" s="241"/>
      <c r="AH1" s="241"/>
      <c r="AI1" s="2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8"/>
      <c r="BJ1" s="48"/>
    </row>
    <row r="2" spans="1:71" s="12" customFormat="1" ht="12" customHeight="1" x14ac:dyDescent="0.2">
      <c r="A2" s="260" t="s">
        <v>27</v>
      </c>
      <c r="B2" s="261"/>
      <c r="C2" s="255"/>
      <c r="D2" s="256"/>
      <c r="E2" s="256"/>
      <c r="F2" s="256"/>
      <c r="G2" s="256"/>
      <c r="H2" s="256"/>
      <c r="I2" s="257"/>
      <c r="J2" s="58" t="s">
        <v>49</v>
      </c>
      <c r="K2" s="46"/>
      <c r="L2" s="13" t="s">
        <v>28</v>
      </c>
      <c r="M2" s="70"/>
      <c r="N2" s="243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5"/>
      <c r="AB2" s="165"/>
      <c r="AC2" s="165"/>
      <c r="AD2" s="165"/>
      <c r="AE2" s="165"/>
      <c r="AF2" s="165"/>
      <c r="AG2" s="165"/>
      <c r="AH2" s="165"/>
      <c r="AI2" s="2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9"/>
      <c r="BJ2" s="49"/>
    </row>
    <row r="3" spans="1:71" s="12" customFormat="1" ht="12" customHeight="1" x14ac:dyDescent="0.2">
      <c r="A3" s="258" t="s">
        <v>30</v>
      </c>
      <c r="B3" s="259"/>
      <c r="C3" s="238" t="str">
        <f>REPT(Dimensionamento!C3,1)</f>
        <v xml:space="preserve">Waldemir Alves de Mello  CREA-SP:0601309325     </v>
      </c>
      <c r="D3" s="239"/>
      <c r="E3" s="239"/>
      <c r="F3" s="239"/>
      <c r="G3" s="239"/>
      <c r="H3" s="239"/>
      <c r="I3" s="239"/>
      <c r="J3" s="58" t="s">
        <v>25</v>
      </c>
      <c r="K3" s="45"/>
      <c r="L3" s="72" t="s">
        <v>24</v>
      </c>
      <c r="M3" s="76"/>
      <c r="N3" s="243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65"/>
      <c r="Z3" s="165"/>
      <c r="AA3" s="165"/>
      <c r="AB3" s="165"/>
      <c r="AC3" s="165"/>
      <c r="AD3" s="165"/>
      <c r="AE3" s="165"/>
      <c r="AF3" s="165"/>
      <c r="AG3" s="165"/>
      <c r="AH3" s="165"/>
      <c r="AI3" s="2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9"/>
      <c r="BJ3" s="49"/>
    </row>
    <row r="4" spans="1:71" s="2" customFormat="1" ht="59.25" customHeight="1" x14ac:dyDescent="0.2">
      <c r="A4" s="71" t="s">
        <v>7</v>
      </c>
      <c r="B4" s="77" t="s">
        <v>51</v>
      </c>
      <c r="C4" s="78" t="s">
        <v>52</v>
      </c>
      <c r="D4" s="79" t="s">
        <v>53</v>
      </c>
      <c r="E4" s="80" t="s">
        <v>23</v>
      </c>
      <c r="F4" s="77" t="s">
        <v>48</v>
      </c>
      <c r="G4" s="118" t="s">
        <v>46</v>
      </c>
      <c r="H4" s="124" t="s">
        <v>6</v>
      </c>
      <c r="I4" s="122" t="s">
        <v>39</v>
      </c>
      <c r="J4" s="125" t="s">
        <v>43</v>
      </c>
      <c r="K4" s="122" t="s">
        <v>45</v>
      </c>
      <c r="L4" s="126" t="s">
        <v>40</v>
      </c>
      <c r="M4" s="123" t="s">
        <v>47</v>
      </c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65"/>
      <c r="Z4" s="165"/>
      <c r="AA4" s="165"/>
      <c r="AB4" s="165"/>
      <c r="AC4" s="165"/>
      <c r="AD4" s="165"/>
      <c r="AE4" s="165"/>
      <c r="AF4" s="165"/>
      <c r="AG4" s="165"/>
      <c r="AH4" s="165"/>
      <c r="AI4" s="244"/>
      <c r="AJ4" s="61" t="s">
        <v>0</v>
      </c>
      <c r="AK4" s="61" t="s">
        <v>1</v>
      </c>
      <c r="AL4" s="61" t="s">
        <v>8</v>
      </c>
      <c r="AM4" s="61" t="s">
        <v>2</v>
      </c>
      <c r="AN4" s="61"/>
      <c r="AO4" s="61" t="s">
        <v>2</v>
      </c>
      <c r="AP4" s="61" t="s">
        <v>3</v>
      </c>
      <c r="AQ4" s="61" t="s">
        <v>4</v>
      </c>
      <c r="AR4" s="61"/>
      <c r="AS4" s="62" t="s">
        <v>5</v>
      </c>
      <c r="AT4" s="62" t="s">
        <v>44</v>
      </c>
      <c r="AU4" s="62" t="s">
        <v>5</v>
      </c>
      <c r="AV4" s="62"/>
      <c r="AW4" s="63" t="s">
        <v>11</v>
      </c>
      <c r="AX4" s="63" t="s">
        <v>12</v>
      </c>
      <c r="AY4" s="63" t="s">
        <v>9</v>
      </c>
      <c r="AZ4" s="63" t="s">
        <v>10</v>
      </c>
      <c r="BA4" s="63" t="s">
        <v>21</v>
      </c>
      <c r="BB4" s="63" t="s">
        <v>21</v>
      </c>
      <c r="BC4" s="64" t="s">
        <v>15</v>
      </c>
      <c r="BD4" s="64" t="s">
        <v>14</v>
      </c>
      <c r="BE4" s="63" t="s">
        <v>13</v>
      </c>
      <c r="BF4" s="63" t="s">
        <v>41</v>
      </c>
      <c r="BG4" s="63" t="s">
        <v>16</v>
      </c>
      <c r="BH4" s="64" t="s">
        <v>22</v>
      </c>
      <c r="BI4" s="61" t="s">
        <v>54</v>
      </c>
      <c r="BJ4" s="61" t="s">
        <v>57</v>
      </c>
      <c r="BK4" s="61" t="s">
        <v>56</v>
      </c>
      <c r="BL4" s="61" t="s">
        <v>55</v>
      </c>
      <c r="BM4" s="61" t="s">
        <v>58</v>
      </c>
      <c r="BN4" s="61" t="s">
        <v>59</v>
      </c>
      <c r="BO4" s="61" t="s">
        <v>59</v>
      </c>
    </row>
    <row r="5" spans="1:71" ht="13.9" customHeight="1" x14ac:dyDescent="0.2">
      <c r="A5" s="41">
        <v>1</v>
      </c>
      <c r="B5" s="90">
        <v>150</v>
      </c>
      <c r="C5" s="91">
        <v>70000</v>
      </c>
      <c r="D5" s="84">
        <v>3</v>
      </c>
      <c r="E5" s="85">
        <v>5</v>
      </c>
      <c r="F5" s="90">
        <v>50</v>
      </c>
      <c r="G5" s="119">
        <v>10</v>
      </c>
      <c r="H5" s="106">
        <f t="shared" ref="H5:H44" si="0">IF(AR5&lt;=BM5,BM5,AR5)</f>
        <v>175</v>
      </c>
      <c r="I5" s="110">
        <f>IF(AR5=60,30,AV5)</f>
        <v>108</v>
      </c>
      <c r="J5" s="106">
        <f t="shared" ref="J5:J44" si="1">IF(C5&gt;0,CEILING(BM5*1.2,5),0)</f>
        <v>60</v>
      </c>
      <c r="K5" s="110">
        <f t="shared" ref="K5:K44" si="2">IF(C5&gt;0,CEILING((((BM5/2)*(BM5/2)*PI())/400),1),0)</f>
        <v>5</v>
      </c>
      <c r="L5" s="108">
        <f t="shared" ref="L5:L44" si="3">IF(C5&gt;0,BE5,0)</f>
        <v>1.3148874252212279</v>
      </c>
      <c r="M5" s="112">
        <f t="shared" ref="M5:M44" si="4">IF(E5&gt;0,BH5,0)</f>
        <v>2.0845776253507271</v>
      </c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165"/>
      <c r="AG5" s="165"/>
      <c r="AH5" s="165"/>
      <c r="AI5" s="244"/>
      <c r="AJ5" s="42">
        <f>PRODUCT(0.85,B5,1/1.6)</f>
        <v>79.6875</v>
      </c>
      <c r="AK5" s="42">
        <f>PRODUCT(C5,4)</f>
        <v>280000</v>
      </c>
      <c r="AL5" s="42">
        <f t="shared" ref="AL5:AL44" si="5">PRODUCT(AK5,1/AJ5,1/PI())</f>
        <v>1118.4535608653978</v>
      </c>
      <c r="AM5" s="42">
        <f t="shared" ref="AM5:AM44" si="6">SQRT(AL5)</f>
        <v>33.443288726819283</v>
      </c>
      <c r="AN5" s="42">
        <f t="shared" ref="AN5:AN44" si="7">ROUND(AM5,0)</f>
        <v>33</v>
      </c>
      <c r="AO5" s="65">
        <f t="shared" ref="AO5:AO44" si="8">IF(AN5&lt;=60,60,CEILING(AN5,5))</f>
        <v>60</v>
      </c>
      <c r="AP5" s="42">
        <f t="shared" ref="AP5:AP44" si="9">IF(D5&gt;0,AK5*(1/D5)*(1/PI()),0)</f>
        <v>29708.922710487128</v>
      </c>
      <c r="AQ5" s="42">
        <f t="shared" ref="AQ5:AQ44" si="10">SQRT(AP5)</f>
        <v>172.36276486088033</v>
      </c>
      <c r="AR5" s="42">
        <f t="shared" ref="AR5:AR44" si="11">CEILING(AQ5,5)</f>
        <v>175</v>
      </c>
      <c r="AS5" s="66">
        <f t="shared" ref="AS5:AS44" si="12">PRODUCT(AR5-BM5,0.866)</f>
        <v>108.25</v>
      </c>
      <c r="AT5" s="65">
        <f t="shared" ref="AT5:AT44" si="13">ROUND(AS5,0)</f>
        <v>108</v>
      </c>
      <c r="AU5" s="65">
        <f t="shared" ref="AU5:AU44" si="14">IF(AT5&lt;=30,30,AT5)</f>
        <v>108</v>
      </c>
      <c r="AV5" s="65">
        <f t="shared" ref="AV5:AV44" si="15">IF(AT5=0,0,AU5)</f>
        <v>108</v>
      </c>
      <c r="AW5" s="67">
        <f t="shared" ref="AW5:AW44" si="16">PRODUCT(BM5,0.005)</f>
        <v>0.25</v>
      </c>
      <c r="AX5" s="67">
        <f>PRODUCT(H5,0.005)</f>
        <v>0.875</v>
      </c>
      <c r="AY5" s="67">
        <f t="shared" ref="AY5:AY44" si="17">PRODUCT(I5-G5,0.01)</f>
        <v>0.98</v>
      </c>
      <c r="AZ5" s="68">
        <f t="shared" ref="AZ5:AZ44" si="18">PRODUCT(G5,0.01)</f>
        <v>0.1</v>
      </c>
      <c r="BA5" s="68">
        <f t="shared" ref="BA5:BA44" si="19">PRODUCT(AY5,PI(),1/3)</f>
        <v>1.0262536001726656</v>
      </c>
      <c r="BB5" s="67">
        <f t="shared" ref="BB5:BB44" si="20">SUM(AW5*AW5,AX5*AX5,AW5*AX5)</f>
        <v>1.046875</v>
      </c>
      <c r="BC5" s="67">
        <f t="shared" ref="BC5:BC44" si="21">PRODUCT(BA5,BB5)</f>
        <v>1.0743592376807594</v>
      </c>
      <c r="BD5" s="67">
        <f t="shared" ref="BD5:BD44" si="22">PRODUCT(AX5*AX5,PI(),AZ5)</f>
        <v>0.24052818754046854</v>
      </c>
      <c r="BE5" s="69">
        <f t="shared" ref="BE5:BE44" si="23">SUM(BC5,BD5)</f>
        <v>1.3148874252212279</v>
      </c>
      <c r="BF5" s="68">
        <f t="shared" ref="BF5:BF44" si="24">SUM(E5,-AY5,-AZ5)</f>
        <v>3.9199999999999995</v>
      </c>
      <c r="BG5" s="68">
        <f t="shared" ref="BG5:BG44" si="25">PRODUCT(BF5,AW5*AW5,PI())</f>
        <v>0.76969020012949918</v>
      </c>
      <c r="BH5" s="67">
        <f t="shared" ref="BH5:BH44" si="26">SUM(BG5,BE5)</f>
        <v>2.0845776253507271</v>
      </c>
      <c r="BI5" s="42">
        <v>5</v>
      </c>
      <c r="BJ5" s="42">
        <f>IF(AN5&gt;2,AN5,0)</f>
        <v>33</v>
      </c>
      <c r="BK5" s="42">
        <f>IF(H5&gt;0,H5,0)</f>
        <v>175</v>
      </c>
      <c r="BL5" s="42" t="b">
        <f>AND(B5*C5*D5*E5*F5&gt;0,TRUE)</f>
        <v>1</v>
      </c>
      <c r="BM5" s="65">
        <f t="shared" ref="BM5:BM44" si="27">IF(BL5=TRUE,F5,0)</f>
        <v>50</v>
      </c>
      <c r="BN5" s="42" t="b">
        <f>AND(BM5&gt;BJ5,BM5&lt;BK5)</f>
        <v>1</v>
      </c>
      <c r="BO5" s="42" t="b">
        <f>AND(BL5=TRUE,BN5=TRUE)</f>
        <v>1</v>
      </c>
    </row>
    <row r="6" spans="1:71" ht="13.9" customHeight="1" x14ac:dyDescent="0.2">
      <c r="A6" s="41">
        <v>2</v>
      </c>
      <c r="B6" s="90">
        <v>150</v>
      </c>
      <c r="C6" s="93">
        <v>75000</v>
      </c>
      <c r="D6" s="84">
        <v>3.5</v>
      </c>
      <c r="E6" s="56">
        <v>6</v>
      </c>
      <c r="F6" s="92">
        <v>55</v>
      </c>
      <c r="G6" s="120">
        <v>12</v>
      </c>
      <c r="H6" s="106">
        <f t="shared" si="0"/>
        <v>170</v>
      </c>
      <c r="I6" s="110">
        <f t="shared" ref="I6:I44" si="28">IF(AR6=60,30,AV6)</f>
        <v>100</v>
      </c>
      <c r="J6" s="106">
        <f t="shared" si="1"/>
        <v>70</v>
      </c>
      <c r="K6" s="110">
        <f t="shared" si="2"/>
        <v>6</v>
      </c>
      <c r="L6" s="108">
        <f t="shared" si="3"/>
        <v>1.2232838194303055</v>
      </c>
      <c r="M6" s="112">
        <f t="shared" si="4"/>
        <v>2.4111985415689459</v>
      </c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65"/>
      <c r="AD6" s="165"/>
      <c r="AE6" s="165"/>
      <c r="AF6" s="165"/>
      <c r="AG6" s="165"/>
      <c r="AH6" s="165"/>
      <c r="AI6" s="244"/>
      <c r="AJ6" s="42">
        <f t="shared" ref="AJ6:AJ44" si="29">PRODUCT(0.85,B6,1/1.6)</f>
        <v>79.6875</v>
      </c>
      <c r="AK6" s="42">
        <f t="shared" ref="AK6:AK44" si="30">PRODUCT(C6,4)</f>
        <v>300000</v>
      </c>
      <c r="AL6" s="42">
        <f t="shared" si="5"/>
        <v>1198.3431009272119</v>
      </c>
      <c r="AM6" s="42">
        <f t="shared" si="6"/>
        <v>34.617092612280601</v>
      </c>
      <c r="AN6" s="42">
        <f t="shared" si="7"/>
        <v>35</v>
      </c>
      <c r="AO6" s="65">
        <f t="shared" si="8"/>
        <v>60</v>
      </c>
      <c r="AP6" s="42">
        <f t="shared" si="9"/>
        <v>27283.704530039202</v>
      </c>
      <c r="AQ6" s="42">
        <f t="shared" si="10"/>
        <v>165.17779672231737</v>
      </c>
      <c r="AR6" s="42">
        <f t="shared" si="11"/>
        <v>170</v>
      </c>
      <c r="AS6" s="66">
        <f t="shared" si="12"/>
        <v>99.59</v>
      </c>
      <c r="AT6" s="65">
        <f t="shared" si="13"/>
        <v>100</v>
      </c>
      <c r="AU6" s="65">
        <f t="shared" si="14"/>
        <v>100</v>
      </c>
      <c r="AV6" s="65">
        <f t="shared" si="15"/>
        <v>100</v>
      </c>
      <c r="AW6" s="67">
        <f t="shared" si="16"/>
        <v>0.27500000000000002</v>
      </c>
      <c r="AX6" s="67">
        <f t="shared" ref="AX6:AX44" si="31">PRODUCT(H6,0.005)</f>
        <v>0.85</v>
      </c>
      <c r="AY6" s="67">
        <f t="shared" si="17"/>
        <v>0.88</v>
      </c>
      <c r="AZ6" s="68">
        <f t="shared" si="18"/>
        <v>0.12</v>
      </c>
      <c r="BA6" s="68">
        <f t="shared" si="19"/>
        <v>0.92153384505300595</v>
      </c>
      <c r="BB6" s="67">
        <f t="shared" si="20"/>
        <v>1.0318749999999999</v>
      </c>
      <c r="BC6" s="67">
        <f t="shared" si="21"/>
        <v>0.95090773636407044</v>
      </c>
      <c r="BD6" s="67">
        <f t="shared" si="22"/>
        <v>0.27237608306623501</v>
      </c>
      <c r="BE6" s="69">
        <f t="shared" si="23"/>
        <v>1.2232838194303055</v>
      </c>
      <c r="BF6" s="68">
        <f t="shared" si="24"/>
        <v>5</v>
      </c>
      <c r="BG6" s="68">
        <f t="shared" si="25"/>
        <v>1.1879147221386406</v>
      </c>
      <c r="BH6" s="67">
        <f t="shared" si="26"/>
        <v>2.4111985415689459</v>
      </c>
      <c r="BI6" s="42">
        <v>6</v>
      </c>
      <c r="BJ6" s="42">
        <f t="shared" ref="BJ6:BJ44" si="32">IF(AN6&gt;2,AN6,0)</f>
        <v>35</v>
      </c>
      <c r="BK6" s="42">
        <f t="shared" ref="BK6:BK44" si="33">IF(H6&gt;0,H6,0)</f>
        <v>170</v>
      </c>
      <c r="BL6" s="42" t="b">
        <f t="shared" ref="BL6:BL44" si="34">AND(B6*C6*D6*E6*F6&gt;0,TRUE)</f>
        <v>1</v>
      </c>
      <c r="BM6" s="65">
        <f t="shared" si="27"/>
        <v>55</v>
      </c>
      <c r="BN6" s="42" t="b">
        <f t="shared" ref="BN6:BN44" si="35">AND(BM6&gt;BJ6,BM6&lt;BK6)</f>
        <v>1</v>
      </c>
      <c r="BO6" s="42" t="b">
        <f t="shared" ref="BO6:BO44" si="36">AND(BL6=TRUE,BN6=TRUE)</f>
        <v>1</v>
      </c>
      <c r="BP6" s="60"/>
      <c r="BQ6" s="59"/>
      <c r="BR6" s="60"/>
      <c r="BS6" s="60"/>
    </row>
    <row r="7" spans="1:71" ht="13.9" customHeight="1" x14ac:dyDescent="0.2">
      <c r="A7" s="41">
        <v>3</v>
      </c>
      <c r="B7" s="90">
        <v>150</v>
      </c>
      <c r="C7" s="93">
        <v>80000</v>
      </c>
      <c r="D7" s="84">
        <v>4</v>
      </c>
      <c r="E7" s="56">
        <v>7</v>
      </c>
      <c r="F7" s="92">
        <v>60</v>
      </c>
      <c r="G7" s="121">
        <v>15</v>
      </c>
      <c r="H7" s="106">
        <f t="shared" si="0"/>
        <v>160</v>
      </c>
      <c r="I7" s="110">
        <f t="shared" si="28"/>
        <v>87</v>
      </c>
      <c r="J7" s="106">
        <f t="shared" si="1"/>
        <v>75</v>
      </c>
      <c r="K7" s="110">
        <f t="shared" si="2"/>
        <v>8</v>
      </c>
      <c r="L7" s="108">
        <f t="shared" si="3"/>
        <v>1.0329556645003239</v>
      </c>
      <c r="M7" s="112">
        <f t="shared" si="4"/>
        <v>2.7661723314858127</v>
      </c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65"/>
      <c r="AC7" s="165"/>
      <c r="AD7" s="165"/>
      <c r="AE7" s="165"/>
      <c r="AF7" s="165"/>
      <c r="AG7" s="165"/>
      <c r="AH7" s="165"/>
      <c r="AI7" s="244"/>
      <c r="AJ7" s="42">
        <f t="shared" si="29"/>
        <v>79.6875</v>
      </c>
      <c r="AK7" s="42">
        <f t="shared" si="30"/>
        <v>320000</v>
      </c>
      <c r="AL7" s="42">
        <f t="shared" si="5"/>
        <v>1278.2326409890261</v>
      </c>
      <c r="AM7" s="42">
        <f t="shared" si="6"/>
        <v>35.752379515062017</v>
      </c>
      <c r="AN7" s="42">
        <f t="shared" si="7"/>
        <v>36</v>
      </c>
      <c r="AO7" s="65">
        <f t="shared" si="8"/>
        <v>60</v>
      </c>
      <c r="AP7" s="42">
        <f t="shared" si="9"/>
        <v>25464.790894703256</v>
      </c>
      <c r="AQ7" s="42">
        <f t="shared" si="10"/>
        <v>159.57691216057307</v>
      </c>
      <c r="AR7" s="42">
        <f t="shared" si="11"/>
        <v>160</v>
      </c>
      <c r="AS7" s="66">
        <f t="shared" si="12"/>
        <v>86.6</v>
      </c>
      <c r="AT7" s="65">
        <f t="shared" si="13"/>
        <v>87</v>
      </c>
      <c r="AU7" s="65">
        <f t="shared" si="14"/>
        <v>87</v>
      </c>
      <c r="AV7" s="65">
        <f t="shared" si="15"/>
        <v>87</v>
      </c>
      <c r="AW7" s="67">
        <f t="shared" si="16"/>
        <v>0.3</v>
      </c>
      <c r="AX7" s="67">
        <f t="shared" si="31"/>
        <v>0.8</v>
      </c>
      <c r="AY7" s="67">
        <f t="shared" si="17"/>
        <v>0.72</v>
      </c>
      <c r="AZ7" s="68">
        <f t="shared" si="18"/>
        <v>0.15</v>
      </c>
      <c r="BA7" s="68">
        <f t="shared" si="19"/>
        <v>0.7539822368615503</v>
      </c>
      <c r="BB7" s="67">
        <f t="shared" si="20"/>
        <v>0.97000000000000008</v>
      </c>
      <c r="BC7" s="67">
        <f t="shared" si="21"/>
        <v>0.73136276975570391</v>
      </c>
      <c r="BD7" s="67">
        <f t="shared" si="22"/>
        <v>0.30159289474462014</v>
      </c>
      <c r="BE7" s="69">
        <f t="shared" si="23"/>
        <v>1.0329556645003239</v>
      </c>
      <c r="BF7" s="68">
        <f t="shared" si="24"/>
        <v>6.13</v>
      </c>
      <c r="BG7" s="68">
        <f t="shared" si="25"/>
        <v>1.7332166669854887</v>
      </c>
      <c r="BH7" s="67">
        <f t="shared" si="26"/>
        <v>2.7661723314858127</v>
      </c>
      <c r="BI7" s="42">
        <v>7</v>
      </c>
      <c r="BJ7" s="42">
        <f t="shared" si="32"/>
        <v>36</v>
      </c>
      <c r="BK7" s="42">
        <f t="shared" si="33"/>
        <v>160</v>
      </c>
      <c r="BL7" s="42" t="b">
        <f t="shared" si="34"/>
        <v>1</v>
      </c>
      <c r="BM7" s="65">
        <f t="shared" si="27"/>
        <v>60</v>
      </c>
      <c r="BN7" s="42" t="b">
        <f t="shared" si="35"/>
        <v>1</v>
      </c>
      <c r="BO7" s="42" t="b">
        <f t="shared" si="36"/>
        <v>1</v>
      </c>
      <c r="BP7" s="60"/>
      <c r="BQ7" s="59"/>
      <c r="BR7" s="60"/>
      <c r="BS7" s="60"/>
    </row>
    <row r="8" spans="1:71" ht="13.9" customHeight="1" x14ac:dyDescent="0.2">
      <c r="A8" s="41">
        <v>4</v>
      </c>
      <c r="B8" s="90">
        <v>150</v>
      </c>
      <c r="C8" s="93">
        <v>85000</v>
      </c>
      <c r="D8" s="84">
        <v>4.5</v>
      </c>
      <c r="E8" s="56">
        <v>8</v>
      </c>
      <c r="F8" s="92">
        <v>65</v>
      </c>
      <c r="G8" s="121">
        <v>17</v>
      </c>
      <c r="H8" s="106">
        <f t="shared" si="0"/>
        <v>160</v>
      </c>
      <c r="I8" s="110">
        <f t="shared" si="28"/>
        <v>82</v>
      </c>
      <c r="J8" s="106">
        <f t="shared" si="1"/>
        <v>80</v>
      </c>
      <c r="K8" s="110">
        <f t="shared" si="2"/>
        <v>9</v>
      </c>
      <c r="L8" s="108">
        <f t="shared" si="3"/>
        <v>1.0263125050349207</v>
      </c>
      <c r="M8" s="112">
        <f t="shared" si="4"/>
        <v>3.4088571036092494</v>
      </c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244"/>
      <c r="AJ8" s="42">
        <f t="shared" si="29"/>
        <v>79.6875</v>
      </c>
      <c r="AK8" s="42">
        <f t="shared" si="30"/>
        <v>340000</v>
      </c>
      <c r="AL8" s="42">
        <f t="shared" si="5"/>
        <v>1358.12218105084</v>
      </c>
      <c r="AM8" s="42">
        <f t="shared" si="6"/>
        <v>36.852709276942448</v>
      </c>
      <c r="AN8" s="42">
        <f t="shared" si="7"/>
        <v>37</v>
      </c>
      <c r="AO8" s="65">
        <f t="shared" si="8"/>
        <v>60</v>
      </c>
      <c r="AP8" s="42">
        <f t="shared" si="9"/>
        <v>24050.080289441961</v>
      </c>
      <c r="AQ8" s="42">
        <f t="shared" si="10"/>
        <v>155.08088305604261</v>
      </c>
      <c r="AR8" s="42">
        <f t="shared" si="11"/>
        <v>160</v>
      </c>
      <c r="AS8" s="66">
        <f t="shared" si="12"/>
        <v>82.27</v>
      </c>
      <c r="AT8" s="65">
        <f t="shared" si="13"/>
        <v>82</v>
      </c>
      <c r="AU8" s="65">
        <f t="shared" si="14"/>
        <v>82</v>
      </c>
      <c r="AV8" s="65">
        <f t="shared" si="15"/>
        <v>82</v>
      </c>
      <c r="AW8" s="67">
        <f t="shared" si="16"/>
        <v>0.32500000000000001</v>
      </c>
      <c r="AX8" s="67">
        <f t="shared" si="31"/>
        <v>0.8</v>
      </c>
      <c r="AY8" s="67">
        <f t="shared" si="17"/>
        <v>0.65</v>
      </c>
      <c r="AZ8" s="68">
        <f t="shared" si="18"/>
        <v>0.17</v>
      </c>
      <c r="BA8" s="68">
        <f t="shared" si="19"/>
        <v>0.68067840827778847</v>
      </c>
      <c r="BB8" s="67">
        <f t="shared" si="20"/>
        <v>1.0056250000000002</v>
      </c>
      <c r="BC8" s="67">
        <f t="shared" si="21"/>
        <v>0.68450722432435118</v>
      </c>
      <c r="BD8" s="67">
        <f t="shared" si="22"/>
        <v>0.34180528071056954</v>
      </c>
      <c r="BE8" s="69">
        <f t="shared" si="23"/>
        <v>1.0263125050349207</v>
      </c>
      <c r="BF8" s="68">
        <f t="shared" si="24"/>
        <v>7.18</v>
      </c>
      <c r="BG8" s="68">
        <f t="shared" si="25"/>
        <v>2.382544598574329</v>
      </c>
      <c r="BH8" s="67">
        <f t="shared" si="26"/>
        <v>3.4088571036092494</v>
      </c>
      <c r="BI8" s="42">
        <v>8</v>
      </c>
      <c r="BJ8" s="42">
        <f t="shared" si="32"/>
        <v>37</v>
      </c>
      <c r="BK8" s="42">
        <f t="shared" si="33"/>
        <v>160</v>
      </c>
      <c r="BL8" s="42" t="b">
        <f t="shared" si="34"/>
        <v>1</v>
      </c>
      <c r="BM8" s="65">
        <f t="shared" si="27"/>
        <v>65</v>
      </c>
      <c r="BN8" s="42" t="b">
        <f t="shared" si="35"/>
        <v>1</v>
      </c>
      <c r="BO8" s="42" t="b">
        <f t="shared" si="36"/>
        <v>1</v>
      </c>
      <c r="BP8" s="60"/>
      <c r="BQ8" s="59"/>
      <c r="BR8" s="60"/>
      <c r="BS8" s="60"/>
    </row>
    <row r="9" spans="1:71" ht="13.9" customHeight="1" x14ac:dyDescent="0.2">
      <c r="A9" s="41">
        <v>5</v>
      </c>
      <c r="B9" s="90">
        <v>150</v>
      </c>
      <c r="C9" s="93">
        <v>90000</v>
      </c>
      <c r="D9" s="84">
        <v>5</v>
      </c>
      <c r="E9" s="56">
        <v>9</v>
      </c>
      <c r="F9" s="92">
        <v>70</v>
      </c>
      <c r="G9" s="121">
        <v>20</v>
      </c>
      <c r="H9" s="106">
        <f t="shared" si="0"/>
        <v>155</v>
      </c>
      <c r="I9" s="110">
        <f t="shared" si="28"/>
        <v>74</v>
      </c>
      <c r="J9" s="106">
        <f t="shared" si="1"/>
        <v>85</v>
      </c>
      <c r="K9" s="110">
        <f t="shared" si="2"/>
        <v>10</v>
      </c>
      <c r="L9" s="108">
        <f t="shared" si="3"/>
        <v>0.93968963259687721</v>
      </c>
      <c r="M9" s="112">
        <f t="shared" si="4"/>
        <v>4.118510159131711</v>
      </c>
      <c r="N9" s="165"/>
      <c r="O9" s="165"/>
      <c r="P9" s="165"/>
      <c r="Q9" s="165"/>
      <c r="R9" s="165"/>
      <c r="S9" s="165"/>
      <c r="T9" s="165"/>
      <c r="U9" s="165"/>
      <c r="V9" s="165"/>
      <c r="W9" s="165"/>
      <c r="X9" s="165"/>
      <c r="Y9" s="165"/>
      <c r="Z9" s="165"/>
      <c r="AA9" s="165"/>
      <c r="AB9" s="165"/>
      <c r="AC9" s="165"/>
      <c r="AD9" s="165"/>
      <c r="AE9" s="165"/>
      <c r="AF9" s="165"/>
      <c r="AG9" s="165"/>
      <c r="AH9" s="165"/>
      <c r="AI9" s="244"/>
      <c r="AJ9" s="42">
        <f t="shared" si="29"/>
        <v>79.6875</v>
      </c>
      <c r="AK9" s="42">
        <f t="shared" si="30"/>
        <v>360000</v>
      </c>
      <c r="AL9" s="42">
        <f t="shared" si="5"/>
        <v>1438.0117211126542</v>
      </c>
      <c r="AM9" s="42">
        <f t="shared" si="6"/>
        <v>37.921124997983043</v>
      </c>
      <c r="AN9" s="42">
        <f t="shared" si="7"/>
        <v>38</v>
      </c>
      <c r="AO9" s="65">
        <f t="shared" si="8"/>
        <v>60</v>
      </c>
      <c r="AP9" s="42">
        <f t="shared" si="9"/>
        <v>22918.31180523293</v>
      </c>
      <c r="AQ9" s="42">
        <f t="shared" si="10"/>
        <v>151.38795132120961</v>
      </c>
      <c r="AR9" s="42">
        <f t="shared" si="11"/>
        <v>155</v>
      </c>
      <c r="AS9" s="66">
        <f t="shared" si="12"/>
        <v>73.61</v>
      </c>
      <c r="AT9" s="65">
        <f t="shared" si="13"/>
        <v>74</v>
      </c>
      <c r="AU9" s="65">
        <f t="shared" si="14"/>
        <v>74</v>
      </c>
      <c r="AV9" s="65">
        <f t="shared" si="15"/>
        <v>74</v>
      </c>
      <c r="AW9" s="67">
        <f t="shared" si="16"/>
        <v>0.35000000000000003</v>
      </c>
      <c r="AX9" s="67">
        <f t="shared" si="31"/>
        <v>0.77500000000000002</v>
      </c>
      <c r="AY9" s="67">
        <f t="shared" si="17"/>
        <v>0.54</v>
      </c>
      <c r="AZ9" s="68">
        <f t="shared" si="18"/>
        <v>0.2</v>
      </c>
      <c r="BA9" s="68">
        <f t="shared" si="19"/>
        <v>0.56548667764616278</v>
      </c>
      <c r="BB9" s="67">
        <f t="shared" si="20"/>
        <v>0.99437500000000023</v>
      </c>
      <c r="BC9" s="67">
        <f t="shared" si="21"/>
        <v>0.56230581508440325</v>
      </c>
      <c r="BD9" s="67">
        <f t="shared" si="22"/>
        <v>0.37738381751247396</v>
      </c>
      <c r="BE9" s="69">
        <f t="shared" si="23"/>
        <v>0.93968963259687721</v>
      </c>
      <c r="BF9" s="68">
        <f t="shared" si="24"/>
        <v>8.2600000000000016</v>
      </c>
      <c r="BG9" s="68">
        <f t="shared" si="25"/>
        <v>3.1788205265348335</v>
      </c>
      <c r="BH9" s="67">
        <f t="shared" si="26"/>
        <v>4.118510159131711</v>
      </c>
      <c r="BI9" s="42">
        <v>9</v>
      </c>
      <c r="BJ9" s="42">
        <f t="shared" si="32"/>
        <v>38</v>
      </c>
      <c r="BK9" s="42">
        <f t="shared" si="33"/>
        <v>155</v>
      </c>
      <c r="BL9" s="42" t="b">
        <f t="shared" si="34"/>
        <v>1</v>
      </c>
      <c r="BM9" s="65">
        <f t="shared" si="27"/>
        <v>70</v>
      </c>
      <c r="BN9" s="42" t="b">
        <f t="shared" si="35"/>
        <v>1</v>
      </c>
      <c r="BO9" s="42" t="b">
        <f t="shared" si="36"/>
        <v>1</v>
      </c>
      <c r="BP9" s="60"/>
      <c r="BQ9" s="59"/>
      <c r="BR9" s="60"/>
      <c r="BS9" s="60"/>
    </row>
    <row r="10" spans="1:71" ht="13.9" customHeight="1" x14ac:dyDescent="0.2">
      <c r="A10" s="41">
        <v>6</v>
      </c>
      <c r="B10" s="90">
        <v>150</v>
      </c>
      <c r="C10" s="93">
        <v>95000</v>
      </c>
      <c r="D10" s="84">
        <v>5.5</v>
      </c>
      <c r="E10" s="56">
        <v>10</v>
      </c>
      <c r="F10" s="92">
        <v>75</v>
      </c>
      <c r="G10" s="121">
        <v>22</v>
      </c>
      <c r="H10" s="106">
        <f t="shared" si="0"/>
        <v>150</v>
      </c>
      <c r="I10" s="110">
        <f t="shared" si="28"/>
        <v>65</v>
      </c>
      <c r="J10" s="106">
        <f t="shared" si="1"/>
        <v>90</v>
      </c>
      <c r="K10" s="110">
        <f t="shared" si="2"/>
        <v>12</v>
      </c>
      <c r="L10" s="108">
        <f t="shared" si="3"/>
        <v>0.8320311793491717</v>
      </c>
      <c r="M10" s="112">
        <f t="shared" si="4"/>
        <v>4.9627346449676262</v>
      </c>
      <c r="N10" s="165"/>
      <c r="O10" s="165"/>
      <c r="P10" s="165"/>
      <c r="Q10" s="165"/>
      <c r="R10" s="165"/>
      <c r="S10" s="165"/>
      <c r="T10" s="165"/>
      <c r="U10" s="165"/>
      <c r="V10" s="165"/>
      <c r="W10" s="165"/>
      <c r="X10" s="165"/>
      <c r="Y10" s="165"/>
      <c r="Z10" s="165"/>
      <c r="AA10" s="165"/>
      <c r="AB10" s="165"/>
      <c r="AC10" s="165"/>
      <c r="AD10" s="165"/>
      <c r="AE10" s="165"/>
      <c r="AF10" s="165"/>
      <c r="AG10" s="165"/>
      <c r="AH10" s="165"/>
      <c r="AI10" s="244"/>
      <c r="AJ10" s="42">
        <f t="shared" si="29"/>
        <v>79.6875</v>
      </c>
      <c r="AK10" s="42">
        <f t="shared" si="30"/>
        <v>380000</v>
      </c>
      <c r="AL10" s="42">
        <f t="shared" si="5"/>
        <v>1517.9012611744683</v>
      </c>
      <c r="AM10" s="42">
        <f t="shared" si="6"/>
        <v>38.96025232431726</v>
      </c>
      <c r="AN10" s="42">
        <f t="shared" si="7"/>
        <v>39</v>
      </c>
      <c r="AO10" s="65">
        <f t="shared" si="8"/>
        <v>60</v>
      </c>
      <c r="AP10" s="42">
        <f t="shared" si="9"/>
        <v>21992.3194090619</v>
      </c>
      <c r="AQ10" s="42">
        <f t="shared" si="10"/>
        <v>148.29807621497287</v>
      </c>
      <c r="AR10" s="42">
        <f t="shared" si="11"/>
        <v>150</v>
      </c>
      <c r="AS10" s="66">
        <f t="shared" si="12"/>
        <v>64.95</v>
      </c>
      <c r="AT10" s="65">
        <f t="shared" si="13"/>
        <v>65</v>
      </c>
      <c r="AU10" s="65">
        <f t="shared" si="14"/>
        <v>65</v>
      </c>
      <c r="AV10" s="65">
        <f t="shared" si="15"/>
        <v>65</v>
      </c>
      <c r="AW10" s="67">
        <f t="shared" si="16"/>
        <v>0.375</v>
      </c>
      <c r="AX10" s="67">
        <f t="shared" si="31"/>
        <v>0.75</v>
      </c>
      <c r="AY10" s="67">
        <f t="shared" si="17"/>
        <v>0.43</v>
      </c>
      <c r="AZ10" s="68">
        <f t="shared" si="18"/>
        <v>0.22</v>
      </c>
      <c r="BA10" s="68">
        <f t="shared" si="19"/>
        <v>0.45029494701453698</v>
      </c>
      <c r="BB10" s="67">
        <f t="shared" si="20"/>
        <v>0.984375</v>
      </c>
      <c r="BC10" s="67">
        <f t="shared" si="21"/>
        <v>0.44325908846743484</v>
      </c>
      <c r="BD10" s="67">
        <f t="shared" si="22"/>
        <v>0.38877209088173692</v>
      </c>
      <c r="BE10" s="69">
        <f t="shared" si="23"/>
        <v>0.8320311793491717</v>
      </c>
      <c r="BF10" s="68">
        <f t="shared" si="24"/>
        <v>9.35</v>
      </c>
      <c r="BG10" s="68">
        <f t="shared" si="25"/>
        <v>4.1307034656184545</v>
      </c>
      <c r="BH10" s="67">
        <f t="shared" si="26"/>
        <v>4.9627346449676262</v>
      </c>
      <c r="BI10" s="42">
        <v>10</v>
      </c>
      <c r="BJ10" s="42">
        <f t="shared" si="32"/>
        <v>39</v>
      </c>
      <c r="BK10" s="42">
        <f t="shared" si="33"/>
        <v>150</v>
      </c>
      <c r="BL10" s="42" t="b">
        <f t="shared" si="34"/>
        <v>1</v>
      </c>
      <c r="BM10" s="65">
        <f t="shared" si="27"/>
        <v>75</v>
      </c>
      <c r="BN10" s="42" t="b">
        <f t="shared" si="35"/>
        <v>1</v>
      </c>
      <c r="BO10" s="42" t="b">
        <f t="shared" si="36"/>
        <v>1</v>
      </c>
      <c r="BP10" s="60"/>
      <c r="BQ10" s="59"/>
      <c r="BR10" s="60"/>
      <c r="BS10" s="60"/>
    </row>
    <row r="11" spans="1:71" ht="13.9" customHeight="1" x14ac:dyDescent="0.2">
      <c r="A11" s="41">
        <v>7</v>
      </c>
      <c r="B11" s="90">
        <v>150</v>
      </c>
      <c r="C11" s="93">
        <v>100000</v>
      </c>
      <c r="D11" s="84">
        <v>6</v>
      </c>
      <c r="E11" s="56">
        <v>11</v>
      </c>
      <c r="F11" s="92">
        <v>80</v>
      </c>
      <c r="G11" s="121">
        <v>25</v>
      </c>
      <c r="H11" s="106">
        <f t="shared" si="0"/>
        <v>150</v>
      </c>
      <c r="I11" s="110">
        <f t="shared" si="28"/>
        <v>61</v>
      </c>
      <c r="J11" s="106">
        <f t="shared" si="1"/>
        <v>100</v>
      </c>
      <c r="K11" s="110">
        <f t="shared" si="2"/>
        <v>13</v>
      </c>
      <c r="L11" s="108">
        <f t="shared" si="3"/>
        <v>0.82725988550653229</v>
      </c>
      <c r="M11" s="112">
        <f t="shared" si="4"/>
        <v>6.0498435128342045</v>
      </c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244"/>
      <c r="AJ11" s="42">
        <f t="shared" si="29"/>
        <v>79.6875</v>
      </c>
      <c r="AK11" s="42">
        <f t="shared" si="30"/>
        <v>400000</v>
      </c>
      <c r="AL11" s="42">
        <f t="shared" si="5"/>
        <v>1597.7908012362825</v>
      </c>
      <c r="AM11" s="42">
        <f t="shared" si="6"/>
        <v>39.972375476524817</v>
      </c>
      <c r="AN11" s="42">
        <f t="shared" si="7"/>
        <v>40</v>
      </c>
      <c r="AO11" s="65">
        <f t="shared" si="8"/>
        <v>60</v>
      </c>
      <c r="AP11" s="42">
        <f t="shared" si="9"/>
        <v>21220.659078919376</v>
      </c>
      <c r="AQ11" s="42">
        <f t="shared" si="10"/>
        <v>145.67312407894386</v>
      </c>
      <c r="AR11" s="42">
        <f t="shared" si="11"/>
        <v>150</v>
      </c>
      <c r="AS11" s="66">
        <f t="shared" si="12"/>
        <v>60.62</v>
      </c>
      <c r="AT11" s="65">
        <f t="shared" si="13"/>
        <v>61</v>
      </c>
      <c r="AU11" s="65">
        <f t="shared" si="14"/>
        <v>61</v>
      </c>
      <c r="AV11" s="65">
        <f t="shared" si="15"/>
        <v>61</v>
      </c>
      <c r="AW11" s="67">
        <f t="shared" si="16"/>
        <v>0.4</v>
      </c>
      <c r="AX11" s="67">
        <f t="shared" si="31"/>
        <v>0.75</v>
      </c>
      <c r="AY11" s="67">
        <f t="shared" si="17"/>
        <v>0.36</v>
      </c>
      <c r="AZ11" s="68">
        <f t="shared" si="18"/>
        <v>0.25</v>
      </c>
      <c r="BA11" s="68">
        <f t="shared" si="19"/>
        <v>0.37699111843077515</v>
      </c>
      <c r="BB11" s="67">
        <f t="shared" si="20"/>
        <v>1.0225</v>
      </c>
      <c r="BC11" s="67">
        <f t="shared" si="21"/>
        <v>0.38547341859546758</v>
      </c>
      <c r="BD11" s="67">
        <f t="shared" si="22"/>
        <v>0.44178646691106466</v>
      </c>
      <c r="BE11" s="69">
        <f t="shared" si="23"/>
        <v>0.82725988550653229</v>
      </c>
      <c r="BF11" s="68">
        <f t="shared" si="24"/>
        <v>10.39</v>
      </c>
      <c r="BG11" s="68">
        <f t="shared" si="25"/>
        <v>5.2225836273276727</v>
      </c>
      <c r="BH11" s="67">
        <f t="shared" si="26"/>
        <v>6.0498435128342045</v>
      </c>
      <c r="BI11" s="42">
        <v>11</v>
      </c>
      <c r="BJ11" s="42">
        <f t="shared" si="32"/>
        <v>40</v>
      </c>
      <c r="BK11" s="42">
        <f t="shared" si="33"/>
        <v>150</v>
      </c>
      <c r="BL11" s="42" t="b">
        <f t="shared" si="34"/>
        <v>1</v>
      </c>
      <c r="BM11" s="65">
        <f t="shared" si="27"/>
        <v>80</v>
      </c>
      <c r="BN11" s="42" t="b">
        <f t="shared" si="35"/>
        <v>1</v>
      </c>
      <c r="BO11" s="42" t="b">
        <f t="shared" si="36"/>
        <v>1</v>
      </c>
      <c r="BP11" s="60"/>
      <c r="BQ11" s="59"/>
      <c r="BR11" s="60"/>
      <c r="BS11" s="60"/>
    </row>
    <row r="12" spans="1:71" ht="13.9" customHeight="1" x14ac:dyDescent="0.2">
      <c r="A12" s="41">
        <v>8</v>
      </c>
      <c r="B12" s="90">
        <v>150</v>
      </c>
      <c r="C12" s="93">
        <v>105000</v>
      </c>
      <c r="D12" s="84">
        <v>6.5</v>
      </c>
      <c r="E12" s="56">
        <v>12</v>
      </c>
      <c r="F12" s="92">
        <v>85</v>
      </c>
      <c r="G12" s="121">
        <v>27</v>
      </c>
      <c r="H12" s="106">
        <f t="shared" si="0"/>
        <v>145</v>
      </c>
      <c r="I12" s="110">
        <f t="shared" si="28"/>
        <v>52</v>
      </c>
      <c r="J12" s="106">
        <f t="shared" si="1"/>
        <v>105</v>
      </c>
      <c r="K12" s="110">
        <f t="shared" si="2"/>
        <v>15</v>
      </c>
      <c r="L12" s="108">
        <f t="shared" si="3"/>
        <v>0.71141365640540866</v>
      </c>
      <c r="M12" s="112">
        <f t="shared" si="4"/>
        <v>7.2257416430728636</v>
      </c>
      <c r="N12" s="165"/>
      <c r="O12" s="165"/>
      <c r="P12" s="165"/>
      <c r="Q12" s="165"/>
      <c r="R12" s="165"/>
      <c r="S12" s="165"/>
      <c r="T12" s="165"/>
      <c r="U12" s="165"/>
      <c r="V12" s="165"/>
      <c r="W12" s="165"/>
      <c r="X12" s="165"/>
      <c r="Y12" s="165"/>
      <c r="Z12" s="165"/>
      <c r="AA12" s="165"/>
      <c r="AB12" s="165"/>
      <c r="AC12" s="165"/>
      <c r="AD12" s="165"/>
      <c r="AE12" s="165"/>
      <c r="AF12" s="165"/>
      <c r="AG12" s="165"/>
      <c r="AH12" s="165"/>
      <c r="AI12" s="244"/>
      <c r="AJ12" s="42">
        <f t="shared" si="29"/>
        <v>79.6875</v>
      </c>
      <c r="AK12" s="42">
        <f t="shared" si="30"/>
        <v>420000</v>
      </c>
      <c r="AL12" s="42">
        <f t="shared" si="5"/>
        <v>1677.6803412980967</v>
      </c>
      <c r="AM12" s="42">
        <f t="shared" si="6"/>
        <v>40.959496350640066</v>
      </c>
      <c r="AN12" s="42">
        <f t="shared" si="7"/>
        <v>41</v>
      </c>
      <c r="AO12" s="65">
        <f t="shared" si="8"/>
        <v>60</v>
      </c>
      <c r="AP12" s="42">
        <f t="shared" si="9"/>
        <v>20567.715722644938</v>
      </c>
      <c r="AQ12" s="42">
        <f t="shared" si="10"/>
        <v>143.41448923538005</v>
      </c>
      <c r="AR12" s="42">
        <f t="shared" si="11"/>
        <v>145</v>
      </c>
      <c r="AS12" s="66">
        <f t="shared" si="12"/>
        <v>51.96</v>
      </c>
      <c r="AT12" s="65">
        <f t="shared" si="13"/>
        <v>52</v>
      </c>
      <c r="AU12" s="65">
        <f t="shared" si="14"/>
        <v>52</v>
      </c>
      <c r="AV12" s="65">
        <f t="shared" si="15"/>
        <v>52</v>
      </c>
      <c r="AW12" s="67">
        <f t="shared" si="16"/>
        <v>0.42499999999999999</v>
      </c>
      <c r="AX12" s="67">
        <f t="shared" si="31"/>
        <v>0.72499999999999998</v>
      </c>
      <c r="AY12" s="67">
        <f t="shared" si="17"/>
        <v>0.25</v>
      </c>
      <c r="AZ12" s="68">
        <f t="shared" si="18"/>
        <v>0.27</v>
      </c>
      <c r="BA12" s="68">
        <f t="shared" si="19"/>
        <v>0.26179938779914941</v>
      </c>
      <c r="BB12" s="67">
        <f t="shared" si="20"/>
        <v>1.014375</v>
      </c>
      <c r="BC12" s="67">
        <f t="shared" si="21"/>
        <v>0.26556275399876217</v>
      </c>
      <c r="BD12" s="67">
        <f t="shared" si="22"/>
        <v>0.44585090240664649</v>
      </c>
      <c r="BE12" s="69">
        <f t="shared" si="23"/>
        <v>0.71141365640540866</v>
      </c>
      <c r="BF12" s="68">
        <f t="shared" si="24"/>
        <v>11.48</v>
      </c>
      <c r="BG12" s="68">
        <f t="shared" si="25"/>
        <v>6.5143279866674551</v>
      </c>
      <c r="BH12" s="67">
        <f t="shared" si="26"/>
        <v>7.2257416430728636</v>
      </c>
      <c r="BI12" s="42">
        <v>12</v>
      </c>
      <c r="BJ12" s="42">
        <f t="shared" si="32"/>
        <v>41</v>
      </c>
      <c r="BK12" s="42">
        <f t="shared" si="33"/>
        <v>145</v>
      </c>
      <c r="BL12" s="42" t="b">
        <f t="shared" si="34"/>
        <v>1</v>
      </c>
      <c r="BM12" s="65">
        <f t="shared" si="27"/>
        <v>85</v>
      </c>
      <c r="BN12" s="42" t="b">
        <f t="shared" si="35"/>
        <v>1</v>
      </c>
      <c r="BO12" s="42" t="b">
        <f t="shared" si="36"/>
        <v>1</v>
      </c>
      <c r="BP12" s="60"/>
      <c r="BQ12" s="59"/>
      <c r="BR12" s="60"/>
      <c r="BS12" s="60"/>
    </row>
    <row r="13" spans="1:71" ht="13.9" customHeight="1" x14ac:dyDescent="0.2">
      <c r="A13" s="41">
        <v>9</v>
      </c>
      <c r="B13" s="90">
        <v>150</v>
      </c>
      <c r="C13" s="93">
        <v>110000</v>
      </c>
      <c r="D13" s="84">
        <v>7</v>
      </c>
      <c r="E13" s="56">
        <v>13</v>
      </c>
      <c r="F13" s="92">
        <v>90</v>
      </c>
      <c r="G13" s="121">
        <v>29</v>
      </c>
      <c r="H13" s="106">
        <f t="shared" si="0"/>
        <v>145</v>
      </c>
      <c r="I13" s="110">
        <f t="shared" si="28"/>
        <v>48</v>
      </c>
      <c r="J13" s="106">
        <f t="shared" si="1"/>
        <v>110</v>
      </c>
      <c r="K13" s="110">
        <f t="shared" si="2"/>
        <v>16</v>
      </c>
      <c r="L13" s="108">
        <f t="shared" si="3"/>
        <v>0.68866328960566259</v>
      </c>
      <c r="M13" s="112">
        <f t="shared" si="4"/>
        <v>8.6535431442518664</v>
      </c>
      <c r="N13" s="165"/>
      <c r="O13" s="165"/>
      <c r="P13" s="165"/>
      <c r="Q13" s="165"/>
      <c r="R13" s="165"/>
      <c r="S13" s="165"/>
      <c r="T13" s="165"/>
      <c r="U13" s="165"/>
      <c r="V13" s="165"/>
      <c r="W13" s="165"/>
      <c r="X13" s="165"/>
      <c r="Y13" s="165"/>
      <c r="Z13" s="165"/>
      <c r="AA13" s="165"/>
      <c r="AB13" s="165"/>
      <c r="AC13" s="165"/>
      <c r="AD13" s="165"/>
      <c r="AE13" s="165"/>
      <c r="AF13" s="165"/>
      <c r="AG13" s="165"/>
      <c r="AH13" s="165"/>
      <c r="AI13" s="244"/>
      <c r="AJ13" s="42">
        <f t="shared" si="29"/>
        <v>79.6875</v>
      </c>
      <c r="AK13" s="42">
        <f t="shared" si="30"/>
        <v>440000</v>
      </c>
      <c r="AL13" s="42">
        <f t="shared" si="5"/>
        <v>1757.5698813599108</v>
      </c>
      <c r="AM13" s="42">
        <f t="shared" si="6"/>
        <v>41.923381082158805</v>
      </c>
      <c r="AN13" s="42">
        <f t="shared" si="7"/>
        <v>42</v>
      </c>
      <c r="AO13" s="65">
        <f t="shared" si="8"/>
        <v>60</v>
      </c>
      <c r="AP13" s="42">
        <f t="shared" si="9"/>
        <v>20008.049988695413</v>
      </c>
      <c r="AQ13" s="42">
        <f t="shared" si="10"/>
        <v>141.44981438197581</v>
      </c>
      <c r="AR13" s="42">
        <f t="shared" si="11"/>
        <v>145</v>
      </c>
      <c r="AS13" s="66">
        <f t="shared" si="12"/>
        <v>47.63</v>
      </c>
      <c r="AT13" s="65">
        <f t="shared" si="13"/>
        <v>48</v>
      </c>
      <c r="AU13" s="65">
        <f t="shared" si="14"/>
        <v>48</v>
      </c>
      <c r="AV13" s="65">
        <f t="shared" si="15"/>
        <v>48</v>
      </c>
      <c r="AW13" s="67">
        <f t="shared" si="16"/>
        <v>0.45</v>
      </c>
      <c r="AX13" s="67">
        <f t="shared" si="31"/>
        <v>0.72499999999999998</v>
      </c>
      <c r="AY13" s="67">
        <f t="shared" si="17"/>
        <v>0.19</v>
      </c>
      <c r="AZ13" s="68">
        <f t="shared" si="18"/>
        <v>0.28999999999999998</v>
      </c>
      <c r="BA13" s="68">
        <f t="shared" si="19"/>
        <v>0.19896753472735354</v>
      </c>
      <c r="BB13" s="67">
        <f t="shared" si="20"/>
        <v>1.0543750000000001</v>
      </c>
      <c r="BC13" s="67">
        <f t="shared" si="21"/>
        <v>0.20978639442815339</v>
      </c>
      <c r="BD13" s="67">
        <f t="shared" si="22"/>
        <v>0.47887689517750914</v>
      </c>
      <c r="BE13" s="69">
        <f t="shared" si="23"/>
        <v>0.68866328960566259</v>
      </c>
      <c r="BF13" s="68">
        <f t="shared" si="24"/>
        <v>12.520000000000001</v>
      </c>
      <c r="BG13" s="68">
        <f t="shared" si="25"/>
        <v>7.9648798546462034</v>
      </c>
      <c r="BH13" s="67">
        <f t="shared" si="26"/>
        <v>8.6535431442518664</v>
      </c>
      <c r="BI13" s="42">
        <v>13</v>
      </c>
      <c r="BJ13" s="42">
        <f t="shared" si="32"/>
        <v>42</v>
      </c>
      <c r="BK13" s="42">
        <f t="shared" si="33"/>
        <v>145</v>
      </c>
      <c r="BL13" s="42" t="b">
        <f t="shared" si="34"/>
        <v>1</v>
      </c>
      <c r="BM13" s="65">
        <f t="shared" si="27"/>
        <v>90</v>
      </c>
      <c r="BN13" s="42" t="b">
        <f t="shared" si="35"/>
        <v>1</v>
      </c>
      <c r="BO13" s="42" t="b">
        <f t="shared" si="36"/>
        <v>1</v>
      </c>
      <c r="BP13" s="60"/>
      <c r="BQ13" s="59"/>
      <c r="BR13" s="60"/>
      <c r="BS13" s="60"/>
    </row>
    <row r="14" spans="1:71" ht="13.9" customHeight="1" x14ac:dyDescent="0.2">
      <c r="A14" s="41">
        <v>10</v>
      </c>
      <c r="B14" s="90">
        <v>150</v>
      </c>
      <c r="C14" s="93">
        <v>115000</v>
      </c>
      <c r="D14" s="84">
        <v>7.5</v>
      </c>
      <c r="E14" s="56">
        <v>14</v>
      </c>
      <c r="F14" s="92">
        <v>95</v>
      </c>
      <c r="G14" s="121">
        <v>30</v>
      </c>
      <c r="H14" s="106">
        <f t="shared" si="0"/>
        <v>140</v>
      </c>
      <c r="I14" s="110">
        <f t="shared" si="28"/>
        <v>39</v>
      </c>
      <c r="J14" s="106">
        <f t="shared" si="1"/>
        <v>115</v>
      </c>
      <c r="K14" s="110">
        <f t="shared" si="2"/>
        <v>18</v>
      </c>
      <c r="L14" s="108">
        <f t="shared" si="3"/>
        <v>0.56059757407901378</v>
      </c>
      <c r="M14" s="112">
        <f t="shared" si="4"/>
        <v>10.207662850043956</v>
      </c>
      <c r="N14" s="165"/>
      <c r="O14" s="165"/>
      <c r="P14" s="165"/>
      <c r="Q14" s="165"/>
      <c r="R14" s="165"/>
      <c r="S14" s="165"/>
      <c r="T14" s="165"/>
      <c r="U14" s="165"/>
      <c r="V14" s="165"/>
      <c r="W14" s="165"/>
      <c r="X14" s="165"/>
      <c r="Y14" s="165"/>
      <c r="Z14" s="165"/>
      <c r="AA14" s="165"/>
      <c r="AB14" s="165"/>
      <c r="AC14" s="165"/>
      <c r="AD14" s="165"/>
      <c r="AE14" s="165"/>
      <c r="AF14" s="165"/>
      <c r="AG14" s="165"/>
      <c r="AH14" s="165"/>
      <c r="AI14" s="244"/>
      <c r="AJ14" s="42">
        <f t="shared" si="29"/>
        <v>79.6875</v>
      </c>
      <c r="AK14" s="42">
        <f t="shared" si="30"/>
        <v>460000</v>
      </c>
      <c r="AL14" s="42">
        <f t="shared" si="5"/>
        <v>1837.459421421725</v>
      </c>
      <c r="AM14" s="42">
        <f t="shared" si="6"/>
        <v>42.865597177943584</v>
      </c>
      <c r="AN14" s="42">
        <f t="shared" si="7"/>
        <v>43</v>
      </c>
      <c r="AO14" s="65">
        <f t="shared" si="8"/>
        <v>60</v>
      </c>
      <c r="AP14" s="42">
        <f t="shared" si="9"/>
        <v>19523.006352605829</v>
      </c>
      <c r="AQ14" s="42">
        <f t="shared" si="10"/>
        <v>139.72475211144885</v>
      </c>
      <c r="AR14" s="42">
        <f t="shared" si="11"/>
        <v>140</v>
      </c>
      <c r="AS14" s="66">
        <f t="shared" si="12"/>
        <v>38.97</v>
      </c>
      <c r="AT14" s="65">
        <f t="shared" si="13"/>
        <v>39</v>
      </c>
      <c r="AU14" s="65">
        <f t="shared" si="14"/>
        <v>39</v>
      </c>
      <c r="AV14" s="65">
        <f t="shared" si="15"/>
        <v>39</v>
      </c>
      <c r="AW14" s="67">
        <f t="shared" si="16"/>
        <v>0.47500000000000003</v>
      </c>
      <c r="AX14" s="67">
        <f t="shared" si="31"/>
        <v>0.70000000000000007</v>
      </c>
      <c r="AY14" s="67">
        <f t="shared" si="17"/>
        <v>0.09</v>
      </c>
      <c r="AZ14" s="68">
        <f t="shared" si="18"/>
        <v>0.3</v>
      </c>
      <c r="BA14" s="68">
        <f t="shared" si="19"/>
        <v>9.4247779607693788E-2</v>
      </c>
      <c r="BB14" s="67">
        <f t="shared" si="20"/>
        <v>1.0481250000000002</v>
      </c>
      <c r="BC14" s="67">
        <f t="shared" si="21"/>
        <v>9.8783454001314067E-2</v>
      </c>
      <c r="BD14" s="67">
        <f t="shared" si="22"/>
        <v>0.46181412007769967</v>
      </c>
      <c r="BE14" s="69">
        <f t="shared" si="23"/>
        <v>0.56059757407901378</v>
      </c>
      <c r="BF14" s="68">
        <f t="shared" si="24"/>
        <v>13.61</v>
      </c>
      <c r="BG14" s="68">
        <f t="shared" si="25"/>
        <v>9.6470652759649429</v>
      </c>
      <c r="BH14" s="67">
        <f t="shared" si="26"/>
        <v>10.207662850043956</v>
      </c>
      <c r="BI14" s="42">
        <v>14</v>
      </c>
      <c r="BJ14" s="42">
        <f t="shared" si="32"/>
        <v>43</v>
      </c>
      <c r="BK14" s="42">
        <f t="shared" si="33"/>
        <v>140</v>
      </c>
      <c r="BL14" s="42" t="b">
        <f t="shared" si="34"/>
        <v>1</v>
      </c>
      <c r="BM14" s="65">
        <f t="shared" si="27"/>
        <v>95</v>
      </c>
      <c r="BN14" s="42" t="b">
        <f t="shared" si="35"/>
        <v>1</v>
      </c>
      <c r="BO14" s="42" t="b">
        <f t="shared" si="36"/>
        <v>1</v>
      </c>
      <c r="BP14" s="60"/>
      <c r="BQ14" s="59"/>
      <c r="BR14" s="60"/>
      <c r="BS14" s="60"/>
    </row>
    <row r="15" spans="1:71" ht="13.9" customHeight="1" x14ac:dyDescent="0.2">
      <c r="A15" s="41">
        <v>11</v>
      </c>
      <c r="B15" s="92"/>
      <c r="C15" s="93"/>
      <c r="D15" s="84"/>
      <c r="E15" s="56"/>
      <c r="F15" s="92"/>
      <c r="G15" s="121"/>
      <c r="H15" s="106">
        <f t="shared" si="0"/>
        <v>0</v>
      </c>
      <c r="I15" s="110">
        <f t="shared" si="28"/>
        <v>0</v>
      </c>
      <c r="J15" s="106">
        <f t="shared" si="1"/>
        <v>0</v>
      </c>
      <c r="K15" s="110">
        <f t="shared" si="2"/>
        <v>0</v>
      </c>
      <c r="L15" s="108">
        <f t="shared" si="3"/>
        <v>0</v>
      </c>
      <c r="M15" s="112">
        <f t="shared" si="4"/>
        <v>0</v>
      </c>
      <c r="N15" s="165"/>
      <c r="O15" s="165"/>
      <c r="P15" s="165"/>
      <c r="Q15" s="165"/>
      <c r="R15" s="165"/>
      <c r="S15" s="165"/>
      <c r="T15" s="165"/>
      <c r="U15" s="165"/>
      <c r="V15" s="165"/>
      <c r="W15" s="165"/>
      <c r="X15" s="165"/>
      <c r="Y15" s="165"/>
      <c r="Z15" s="165"/>
      <c r="AA15" s="165"/>
      <c r="AB15" s="165"/>
      <c r="AC15" s="165"/>
      <c r="AD15" s="165"/>
      <c r="AE15" s="165"/>
      <c r="AF15" s="165"/>
      <c r="AG15" s="165"/>
      <c r="AH15" s="165"/>
      <c r="AI15" s="244"/>
      <c r="AJ15" s="42">
        <f t="shared" si="29"/>
        <v>0.53125</v>
      </c>
      <c r="AK15" s="42">
        <f t="shared" si="30"/>
        <v>4</v>
      </c>
      <c r="AL15" s="42">
        <f t="shared" si="5"/>
        <v>2.3966862018544242</v>
      </c>
      <c r="AM15" s="42">
        <f t="shared" si="6"/>
        <v>1.5481234452893038</v>
      </c>
      <c r="AN15" s="42">
        <f t="shared" si="7"/>
        <v>2</v>
      </c>
      <c r="AO15" s="65">
        <f t="shared" si="8"/>
        <v>60</v>
      </c>
      <c r="AP15" s="42">
        <f t="shared" si="9"/>
        <v>0</v>
      </c>
      <c r="AQ15" s="42">
        <f t="shared" si="10"/>
        <v>0</v>
      </c>
      <c r="AR15" s="42">
        <f t="shared" si="11"/>
        <v>0</v>
      </c>
      <c r="AS15" s="66">
        <f t="shared" si="12"/>
        <v>0</v>
      </c>
      <c r="AT15" s="65">
        <f t="shared" si="13"/>
        <v>0</v>
      </c>
      <c r="AU15" s="65">
        <f t="shared" si="14"/>
        <v>30</v>
      </c>
      <c r="AV15" s="65">
        <f t="shared" si="15"/>
        <v>0</v>
      </c>
      <c r="AW15" s="67">
        <f t="shared" si="16"/>
        <v>0</v>
      </c>
      <c r="AX15" s="67">
        <f t="shared" si="31"/>
        <v>0</v>
      </c>
      <c r="AY15" s="67">
        <f t="shared" si="17"/>
        <v>0</v>
      </c>
      <c r="AZ15" s="68">
        <f t="shared" si="18"/>
        <v>0.01</v>
      </c>
      <c r="BA15" s="68">
        <f t="shared" si="19"/>
        <v>0</v>
      </c>
      <c r="BB15" s="67">
        <f t="shared" si="20"/>
        <v>0</v>
      </c>
      <c r="BC15" s="67">
        <f t="shared" si="21"/>
        <v>0</v>
      </c>
      <c r="BD15" s="67">
        <f t="shared" si="22"/>
        <v>0</v>
      </c>
      <c r="BE15" s="69">
        <f t="shared" si="23"/>
        <v>0</v>
      </c>
      <c r="BF15" s="68">
        <f t="shared" si="24"/>
        <v>-0.01</v>
      </c>
      <c r="BG15" s="68">
        <f t="shared" si="25"/>
        <v>0</v>
      </c>
      <c r="BH15" s="67">
        <f t="shared" si="26"/>
        <v>0</v>
      </c>
      <c r="BI15" s="42">
        <v>15</v>
      </c>
      <c r="BJ15" s="42">
        <f t="shared" si="32"/>
        <v>0</v>
      </c>
      <c r="BK15" s="42">
        <f t="shared" si="33"/>
        <v>0</v>
      </c>
      <c r="BL15" s="42" t="b">
        <f t="shared" si="34"/>
        <v>0</v>
      </c>
      <c r="BM15" s="65">
        <f t="shared" si="27"/>
        <v>0</v>
      </c>
      <c r="BN15" s="42" t="b">
        <f t="shared" si="35"/>
        <v>0</v>
      </c>
      <c r="BO15" s="42" t="b">
        <f t="shared" si="36"/>
        <v>0</v>
      </c>
      <c r="BP15" s="60"/>
      <c r="BQ15" s="59"/>
      <c r="BR15" s="60"/>
      <c r="BS15" s="60"/>
    </row>
    <row r="16" spans="1:71" ht="13.9" customHeight="1" x14ac:dyDescent="0.2">
      <c r="A16" s="41">
        <v>12</v>
      </c>
      <c r="B16" s="92"/>
      <c r="C16" s="93"/>
      <c r="D16" s="84"/>
      <c r="E16" s="56"/>
      <c r="F16" s="92"/>
      <c r="G16" s="121"/>
      <c r="H16" s="106">
        <f t="shared" si="0"/>
        <v>0</v>
      </c>
      <c r="I16" s="110">
        <f t="shared" si="28"/>
        <v>0</v>
      </c>
      <c r="J16" s="106">
        <f t="shared" si="1"/>
        <v>0</v>
      </c>
      <c r="K16" s="110">
        <f t="shared" si="2"/>
        <v>0</v>
      </c>
      <c r="L16" s="108">
        <f t="shared" si="3"/>
        <v>0</v>
      </c>
      <c r="M16" s="112">
        <f t="shared" si="4"/>
        <v>0</v>
      </c>
      <c r="N16" s="165"/>
      <c r="O16" s="165"/>
      <c r="P16" s="165"/>
      <c r="Q16" s="165"/>
      <c r="R16" s="165"/>
      <c r="S16" s="165"/>
      <c r="T16" s="165"/>
      <c r="U16" s="165"/>
      <c r="V16" s="165"/>
      <c r="W16" s="165"/>
      <c r="X16" s="165"/>
      <c r="Y16" s="165"/>
      <c r="Z16" s="165"/>
      <c r="AA16" s="165"/>
      <c r="AB16" s="165"/>
      <c r="AC16" s="165"/>
      <c r="AD16" s="165"/>
      <c r="AE16" s="165"/>
      <c r="AF16" s="165"/>
      <c r="AG16" s="165"/>
      <c r="AH16" s="165"/>
      <c r="AI16" s="244"/>
      <c r="AJ16" s="42">
        <f t="shared" si="29"/>
        <v>0.53125</v>
      </c>
      <c r="AK16" s="42">
        <f t="shared" si="30"/>
        <v>4</v>
      </c>
      <c r="AL16" s="42">
        <f t="shared" si="5"/>
        <v>2.3966862018544242</v>
      </c>
      <c r="AM16" s="42">
        <f t="shared" si="6"/>
        <v>1.5481234452893038</v>
      </c>
      <c r="AN16" s="42">
        <f t="shared" si="7"/>
        <v>2</v>
      </c>
      <c r="AO16" s="65">
        <f t="shared" si="8"/>
        <v>60</v>
      </c>
      <c r="AP16" s="42">
        <f t="shared" si="9"/>
        <v>0</v>
      </c>
      <c r="AQ16" s="42">
        <f t="shared" si="10"/>
        <v>0</v>
      </c>
      <c r="AR16" s="42">
        <f t="shared" si="11"/>
        <v>0</v>
      </c>
      <c r="AS16" s="66">
        <f t="shared" si="12"/>
        <v>0</v>
      </c>
      <c r="AT16" s="65">
        <f t="shared" si="13"/>
        <v>0</v>
      </c>
      <c r="AU16" s="65">
        <f t="shared" si="14"/>
        <v>30</v>
      </c>
      <c r="AV16" s="65">
        <f t="shared" si="15"/>
        <v>0</v>
      </c>
      <c r="AW16" s="67">
        <f t="shared" si="16"/>
        <v>0</v>
      </c>
      <c r="AX16" s="67">
        <f t="shared" si="31"/>
        <v>0</v>
      </c>
      <c r="AY16" s="67">
        <f t="shared" si="17"/>
        <v>0</v>
      </c>
      <c r="AZ16" s="68">
        <f t="shared" si="18"/>
        <v>0.01</v>
      </c>
      <c r="BA16" s="68">
        <f t="shared" si="19"/>
        <v>0</v>
      </c>
      <c r="BB16" s="67">
        <f t="shared" si="20"/>
        <v>0</v>
      </c>
      <c r="BC16" s="67">
        <f t="shared" si="21"/>
        <v>0</v>
      </c>
      <c r="BD16" s="67">
        <f t="shared" si="22"/>
        <v>0</v>
      </c>
      <c r="BE16" s="69">
        <f t="shared" si="23"/>
        <v>0</v>
      </c>
      <c r="BF16" s="68">
        <f t="shared" si="24"/>
        <v>-0.01</v>
      </c>
      <c r="BG16" s="68">
        <f t="shared" si="25"/>
        <v>0</v>
      </c>
      <c r="BH16" s="67">
        <f t="shared" si="26"/>
        <v>0</v>
      </c>
      <c r="BI16" s="42">
        <v>16</v>
      </c>
      <c r="BJ16" s="42">
        <f t="shared" si="32"/>
        <v>0</v>
      </c>
      <c r="BK16" s="42">
        <f t="shared" si="33"/>
        <v>0</v>
      </c>
      <c r="BL16" s="42" t="b">
        <f t="shared" si="34"/>
        <v>0</v>
      </c>
      <c r="BM16" s="65">
        <f t="shared" si="27"/>
        <v>0</v>
      </c>
      <c r="BN16" s="42" t="b">
        <f t="shared" si="35"/>
        <v>0</v>
      </c>
      <c r="BO16" s="42" t="b">
        <f t="shared" si="36"/>
        <v>0</v>
      </c>
      <c r="BP16" s="60"/>
      <c r="BQ16" s="59"/>
      <c r="BR16" s="60"/>
      <c r="BS16" s="60"/>
    </row>
    <row r="17" spans="1:71" ht="13.9" customHeight="1" x14ac:dyDescent="0.2">
      <c r="A17" s="41">
        <v>13</v>
      </c>
      <c r="B17" s="92"/>
      <c r="C17" s="93"/>
      <c r="D17" s="84"/>
      <c r="E17" s="56"/>
      <c r="F17" s="92"/>
      <c r="G17" s="121"/>
      <c r="H17" s="106">
        <f t="shared" si="0"/>
        <v>0</v>
      </c>
      <c r="I17" s="110">
        <f t="shared" si="28"/>
        <v>0</v>
      </c>
      <c r="J17" s="106">
        <f t="shared" si="1"/>
        <v>0</v>
      </c>
      <c r="K17" s="110">
        <f t="shared" si="2"/>
        <v>0</v>
      </c>
      <c r="L17" s="108">
        <f t="shared" si="3"/>
        <v>0</v>
      </c>
      <c r="M17" s="112">
        <f t="shared" si="4"/>
        <v>0</v>
      </c>
      <c r="N17" s="165"/>
      <c r="O17" s="165"/>
      <c r="P17" s="165"/>
      <c r="Q17" s="165"/>
      <c r="R17" s="165"/>
      <c r="S17" s="165"/>
      <c r="T17" s="165"/>
      <c r="U17" s="165"/>
      <c r="V17" s="165"/>
      <c r="W17" s="165"/>
      <c r="X17" s="165"/>
      <c r="Y17" s="165"/>
      <c r="Z17" s="165"/>
      <c r="AA17" s="165"/>
      <c r="AB17" s="165"/>
      <c r="AC17" s="165"/>
      <c r="AD17" s="165"/>
      <c r="AE17" s="165"/>
      <c r="AF17" s="165"/>
      <c r="AG17" s="165"/>
      <c r="AH17" s="165"/>
      <c r="AI17" s="244"/>
      <c r="AJ17" s="42">
        <f t="shared" si="29"/>
        <v>0.53125</v>
      </c>
      <c r="AK17" s="42">
        <f t="shared" si="30"/>
        <v>4</v>
      </c>
      <c r="AL17" s="42">
        <f t="shared" si="5"/>
        <v>2.3966862018544242</v>
      </c>
      <c r="AM17" s="42">
        <f t="shared" si="6"/>
        <v>1.5481234452893038</v>
      </c>
      <c r="AN17" s="42">
        <f t="shared" si="7"/>
        <v>2</v>
      </c>
      <c r="AO17" s="65">
        <f t="shared" si="8"/>
        <v>60</v>
      </c>
      <c r="AP17" s="42">
        <f t="shared" si="9"/>
        <v>0</v>
      </c>
      <c r="AQ17" s="42">
        <f t="shared" si="10"/>
        <v>0</v>
      </c>
      <c r="AR17" s="42">
        <f t="shared" si="11"/>
        <v>0</v>
      </c>
      <c r="AS17" s="66">
        <f t="shared" si="12"/>
        <v>0</v>
      </c>
      <c r="AT17" s="65">
        <f t="shared" si="13"/>
        <v>0</v>
      </c>
      <c r="AU17" s="65">
        <f t="shared" si="14"/>
        <v>30</v>
      </c>
      <c r="AV17" s="65">
        <f t="shared" si="15"/>
        <v>0</v>
      </c>
      <c r="AW17" s="67">
        <f t="shared" si="16"/>
        <v>0</v>
      </c>
      <c r="AX17" s="67">
        <f t="shared" si="31"/>
        <v>0</v>
      </c>
      <c r="AY17" s="67">
        <f t="shared" si="17"/>
        <v>0</v>
      </c>
      <c r="AZ17" s="68">
        <f t="shared" si="18"/>
        <v>0.01</v>
      </c>
      <c r="BA17" s="68">
        <f t="shared" si="19"/>
        <v>0</v>
      </c>
      <c r="BB17" s="67">
        <f t="shared" si="20"/>
        <v>0</v>
      </c>
      <c r="BC17" s="67">
        <f t="shared" si="21"/>
        <v>0</v>
      </c>
      <c r="BD17" s="67">
        <f t="shared" si="22"/>
        <v>0</v>
      </c>
      <c r="BE17" s="69">
        <f t="shared" si="23"/>
        <v>0</v>
      </c>
      <c r="BF17" s="68">
        <f t="shared" si="24"/>
        <v>-0.01</v>
      </c>
      <c r="BG17" s="68">
        <f t="shared" si="25"/>
        <v>0</v>
      </c>
      <c r="BH17" s="67">
        <f t="shared" si="26"/>
        <v>0</v>
      </c>
      <c r="BI17" s="42">
        <v>17</v>
      </c>
      <c r="BJ17" s="42">
        <f t="shared" si="32"/>
        <v>0</v>
      </c>
      <c r="BK17" s="42">
        <f t="shared" si="33"/>
        <v>0</v>
      </c>
      <c r="BL17" s="42" t="b">
        <f t="shared" si="34"/>
        <v>0</v>
      </c>
      <c r="BM17" s="65">
        <f t="shared" si="27"/>
        <v>0</v>
      </c>
      <c r="BN17" s="42" t="b">
        <f t="shared" si="35"/>
        <v>0</v>
      </c>
      <c r="BO17" s="42" t="b">
        <f t="shared" si="36"/>
        <v>0</v>
      </c>
      <c r="BP17" s="60"/>
      <c r="BQ17" s="59"/>
      <c r="BR17" s="60"/>
      <c r="BS17" s="60"/>
    </row>
    <row r="18" spans="1:71" ht="13.9" customHeight="1" x14ac:dyDescent="0.2">
      <c r="A18" s="41">
        <v>14</v>
      </c>
      <c r="B18" s="92"/>
      <c r="C18" s="93"/>
      <c r="D18" s="84"/>
      <c r="E18" s="56"/>
      <c r="F18" s="92"/>
      <c r="G18" s="121"/>
      <c r="H18" s="106">
        <f t="shared" si="0"/>
        <v>0</v>
      </c>
      <c r="I18" s="110">
        <f t="shared" si="28"/>
        <v>0</v>
      </c>
      <c r="J18" s="106">
        <f t="shared" si="1"/>
        <v>0</v>
      </c>
      <c r="K18" s="110">
        <f t="shared" si="2"/>
        <v>0</v>
      </c>
      <c r="L18" s="108">
        <f t="shared" si="3"/>
        <v>0</v>
      </c>
      <c r="M18" s="112">
        <f t="shared" si="4"/>
        <v>0</v>
      </c>
      <c r="N18" s="165"/>
      <c r="O18" s="165"/>
      <c r="P18" s="165"/>
      <c r="Q18" s="165"/>
      <c r="R18" s="165"/>
      <c r="S18" s="165"/>
      <c r="T18" s="165"/>
      <c r="U18" s="165"/>
      <c r="V18" s="165"/>
      <c r="W18" s="165"/>
      <c r="X18" s="165"/>
      <c r="Y18" s="165"/>
      <c r="Z18" s="165"/>
      <c r="AA18" s="165"/>
      <c r="AB18" s="165"/>
      <c r="AC18" s="165"/>
      <c r="AD18" s="165"/>
      <c r="AE18" s="165"/>
      <c r="AF18" s="165"/>
      <c r="AG18" s="165"/>
      <c r="AH18" s="165"/>
      <c r="AI18" s="244"/>
      <c r="AJ18" s="42">
        <f t="shared" si="29"/>
        <v>0.53125</v>
      </c>
      <c r="AK18" s="42">
        <f t="shared" si="30"/>
        <v>4</v>
      </c>
      <c r="AL18" s="42">
        <f t="shared" si="5"/>
        <v>2.3966862018544242</v>
      </c>
      <c r="AM18" s="42">
        <f t="shared" si="6"/>
        <v>1.5481234452893038</v>
      </c>
      <c r="AN18" s="42">
        <f t="shared" si="7"/>
        <v>2</v>
      </c>
      <c r="AO18" s="65">
        <f t="shared" si="8"/>
        <v>60</v>
      </c>
      <c r="AP18" s="42">
        <f t="shared" si="9"/>
        <v>0</v>
      </c>
      <c r="AQ18" s="42">
        <f t="shared" si="10"/>
        <v>0</v>
      </c>
      <c r="AR18" s="42">
        <f t="shared" si="11"/>
        <v>0</v>
      </c>
      <c r="AS18" s="66">
        <f t="shared" si="12"/>
        <v>0</v>
      </c>
      <c r="AT18" s="65">
        <f t="shared" si="13"/>
        <v>0</v>
      </c>
      <c r="AU18" s="65">
        <f t="shared" si="14"/>
        <v>30</v>
      </c>
      <c r="AV18" s="65">
        <f t="shared" si="15"/>
        <v>0</v>
      </c>
      <c r="AW18" s="67">
        <f t="shared" si="16"/>
        <v>0</v>
      </c>
      <c r="AX18" s="67">
        <f t="shared" si="31"/>
        <v>0</v>
      </c>
      <c r="AY18" s="67">
        <f t="shared" si="17"/>
        <v>0</v>
      </c>
      <c r="AZ18" s="68">
        <f t="shared" si="18"/>
        <v>0.01</v>
      </c>
      <c r="BA18" s="68">
        <f t="shared" si="19"/>
        <v>0</v>
      </c>
      <c r="BB18" s="67">
        <f t="shared" si="20"/>
        <v>0</v>
      </c>
      <c r="BC18" s="67">
        <f t="shared" si="21"/>
        <v>0</v>
      </c>
      <c r="BD18" s="67">
        <f t="shared" si="22"/>
        <v>0</v>
      </c>
      <c r="BE18" s="69">
        <f t="shared" si="23"/>
        <v>0</v>
      </c>
      <c r="BF18" s="68">
        <f t="shared" si="24"/>
        <v>-0.01</v>
      </c>
      <c r="BG18" s="68">
        <f t="shared" si="25"/>
        <v>0</v>
      </c>
      <c r="BH18" s="67">
        <f t="shared" si="26"/>
        <v>0</v>
      </c>
      <c r="BI18" s="42">
        <v>18</v>
      </c>
      <c r="BJ18" s="42">
        <f t="shared" si="32"/>
        <v>0</v>
      </c>
      <c r="BK18" s="42">
        <f t="shared" si="33"/>
        <v>0</v>
      </c>
      <c r="BL18" s="42" t="b">
        <f t="shared" si="34"/>
        <v>0</v>
      </c>
      <c r="BM18" s="65">
        <f t="shared" si="27"/>
        <v>0</v>
      </c>
      <c r="BN18" s="42" t="b">
        <f t="shared" si="35"/>
        <v>0</v>
      </c>
      <c r="BO18" s="42" t="b">
        <f t="shared" si="36"/>
        <v>0</v>
      </c>
      <c r="BP18" s="60"/>
      <c r="BQ18" s="59"/>
      <c r="BR18" s="60"/>
      <c r="BS18" s="60"/>
    </row>
    <row r="19" spans="1:71" ht="13.9" customHeight="1" x14ac:dyDescent="0.2">
      <c r="A19" s="41">
        <v>15</v>
      </c>
      <c r="B19" s="92"/>
      <c r="C19" s="93"/>
      <c r="D19" s="84"/>
      <c r="E19" s="56"/>
      <c r="F19" s="92"/>
      <c r="G19" s="121"/>
      <c r="H19" s="106">
        <f t="shared" si="0"/>
        <v>0</v>
      </c>
      <c r="I19" s="110">
        <f t="shared" si="28"/>
        <v>0</v>
      </c>
      <c r="J19" s="106">
        <f t="shared" si="1"/>
        <v>0</v>
      </c>
      <c r="K19" s="110">
        <f t="shared" si="2"/>
        <v>0</v>
      </c>
      <c r="L19" s="108">
        <f t="shared" si="3"/>
        <v>0</v>
      </c>
      <c r="M19" s="112">
        <f t="shared" si="4"/>
        <v>0</v>
      </c>
      <c r="N19" s="165"/>
      <c r="O19" s="165"/>
      <c r="P19" s="165"/>
      <c r="Q19" s="165"/>
      <c r="R19" s="165"/>
      <c r="S19" s="165"/>
      <c r="T19" s="165"/>
      <c r="U19" s="165"/>
      <c r="V19" s="165"/>
      <c r="W19" s="165"/>
      <c r="X19" s="165"/>
      <c r="Y19" s="165"/>
      <c r="Z19" s="165"/>
      <c r="AA19" s="165"/>
      <c r="AB19" s="165"/>
      <c r="AC19" s="165"/>
      <c r="AD19" s="165"/>
      <c r="AE19" s="165"/>
      <c r="AF19" s="165"/>
      <c r="AG19" s="165"/>
      <c r="AH19" s="165"/>
      <c r="AI19" s="244"/>
      <c r="AJ19" s="42">
        <f t="shared" si="29"/>
        <v>0.53125</v>
      </c>
      <c r="AK19" s="42">
        <f t="shared" si="30"/>
        <v>4</v>
      </c>
      <c r="AL19" s="42">
        <f t="shared" si="5"/>
        <v>2.3966862018544242</v>
      </c>
      <c r="AM19" s="42">
        <f t="shared" si="6"/>
        <v>1.5481234452893038</v>
      </c>
      <c r="AN19" s="42">
        <f t="shared" si="7"/>
        <v>2</v>
      </c>
      <c r="AO19" s="65">
        <f t="shared" si="8"/>
        <v>60</v>
      </c>
      <c r="AP19" s="42">
        <f t="shared" si="9"/>
        <v>0</v>
      </c>
      <c r="AQ19" s="42">
        <f t="shared" si="10"/>
        <v>0</v>
      </c>
      <c r="AR19" s="42">
        <f t="shared" si="11"/>
        <v>0</v>
      </c>
      <c r="AS19" s="66">
        <f t="shared" si="12"/>
        <v>0</v>
      </c>
      <c r="AT19" s="65">
        <f t="shared" si="13"/>
        <v>0</v>
      </c>
      <c r="AU19" s="65">
        <f t="shared" si="14"/>
        <v>30</v>
      </c>
      <c r="AV19" s="65">
        <f t="shared" si="15"/>
        <v>0</v>
      </c>
      <c r="AW19" s="67">
        <f t="shared" si="16"/>
        <v>0</v>
      </c>
      <c r="AX19" s="67">
        <f t="shared" si="31"/>
        <v>0</v>
      </c>
      <c r="AY19" s="67">
        <f t="shared" si="17"/>
        <v>0</v>
      </c>
      <c r="AZ19" s="68">
        <f t="shared" si="18"/>
        <v>0.01</v>
      </c>
      <c r="BA19" s="68">
        <f t="shared" si="19"/>
        <v>0</v>
      </c>
      <c r="BB19" s="67">
        <f t="shared" si="20"/>
        <v>0</v>
      </c>
      <c r="BC19" s="67">
        <f t="shared" si="21"/>
        <v>0</v>
      </c>
      <c r="BD19" s="67">
        <f t="shared" si="22"/>
        <v>0</v>
      </c>
      <c r="BE19" s="69">
        <f t="shared" si="23"/>
        <v>0</v>
      </c>
      <c r="BF19" s="68">
        <f t="shared" si="24"/>
        <v>-0.01</v>
      </c>
      <c r="BG19" s="68">
        <f t="shared" si="25"/>
        <v>0</v>
      </c>
      <c r="BH19" s="67">
        <f t="shared" si="26"/>
        <v>0</v>
      </c>
      <c r="BI19" s="42">
        <v>19</v>
      </c>
      <c r="BJ19" s="42">
        <f t="shared" si="32"/>
        <v>0</v>
      </c>
      <c r="BK19" s="42">
        <f t="shared" si="33"/>
        <v>0</v>
      </c>
      <c r="BL19" s="42" t="b">
        <f t="shared" si="34"/>
        <v>0</v>
      </c>
      <c r="BM19" s="65">
        <f t="shared" si="27"/>
        <v>0</v>
      </c>
      <c r="BN19" s="42" t="b">
        <f t="shared" si="35"/>
        <v>0</v>
      </c>
      <c r="BO19" s="42" t="b">
        <f t="shared" si="36"/>
        <v>0</v>
      </c>
      <c r="BP19" s="60"/>
      <c r="BQ19" s="59"/>
      <c r="BR19" s="60"/>
      <c r="BS19" s="60"/>
    </row>
    <row r="20" spans="1:71" ht="13.9" customHeight="1" x14ac:dyDescent="0.2">
      <c r="A20" s="41">
        <v>16</v>
      </c>
      <c r="B20" s="92"/>
      <c r="C20" s="93"/>
      <c r="D20" s="84"/>
      <c r="E20" s="56"/>
      <c r="F20" s="92"/>
      <c r="G20" s="121"/>
      <c r="H20" s="106">
        <f t="shared" si="0"/>
        <v>0</v>
      </c>
      <c r="I20" s="110">
        <f t="shared" si="28"/>
        <v>0</v>
      </c>
      <c r="J20" s="106">
        <f t="shared" si="1"/>
        <v>0</v>
      </c>
      <c r="K20" s="110">
        <f t="shared" si="2"/>
        <v>0</v>
      </c>
      <c r="L20" s="108">
        <f t="shared" si="3"/>
        <v>0</v>
      </c>
      <c r="M20" s="112">
        <f t="shared" si="4"/>
        <v>0</v>
      </c>
      <c r="N20" s="165"/>
      <c r="O20" s="165"/>
      <c r="P20" s="165"/>
      <c r="Q20" s="165"/>
      <c r="R20" s="165"/>
      <c r="S20" s="165"/>
      <c r="T20" s="165"/>
      <c r="U20" s="165"/>
      <c r="V20" s="165"/>
      <c r="W20" s="165"/>
      <c r="X20" s="165"/>
      <c r="Y20" s="165"/>
      <c r="Z20" s="165"/>
      <c r="AA20" s="165"/>
      <c r="AB20" s="165"/>
      <c r="AC20" s="165"/>
      <c r="AD20" s="165"/>
      <c r="AE20" s="165"/>
      <c r="AF20" s="165"/>
      <c r="AG20" s="165"/>
      <c r="AH20" s="165"/>
      <c r="AI20" s="244"/>
      <c r="AJ20" s="42">
        <f t="shared" si="29"/>
        <v>0.53125</v>
      </c>
      <c r="AK20" s="42">
        <f t="shared" si="30"/>
        <v>4</v>
      </c>
      <c r="AL20" s="42">
        <f t="shared" si="5"/>
        <v>2.3966862018544242</v>
      </c>
      <c r="AM20" s="42">
        <f t="shared" si="6"/>
        <v>1.5481234452893038</v>
      </c>
      <c r="AN20" s="42">
        <f t="shared" si="7"/>
        <v>2</v>
      </c>
      <c r="AO20" s="65">
        <f t="shared" si="8"/>
        <v>60</v>
      </c>
      <c r="AP20" s="42">
        <f t="shared" si="9"/>
        <v>0</v>
      </c>
      <c r="AQ20" s="42">
        <f t="shared" si="10"/>
        <v>0</v>
      </c>
      <c r="AR20" s="42">
        <f t="shared" si="11"/>
        <v>0</v>
      </c>
      <c r="AS20" s="66">
        <f t="shared" si="12"/>
        <v>0</v>
      </c>
      <c r="AT20" s="65">
        <f t="shared" si="13"/>
        <v>0</v>
      </c>
      <c r="AU20" s="65">
        <f t="shared" si="14"/>
        <v>30</v>
      </c>
      <c r="AV20" s="65">
        <f t="shared" si="15"/>
        <v>0</v>
      </c>
      <c r="AW20" s="67">
        <f t="shared" si="16"/>
        <v>0</v>
      </c>
      <c r="AX20" s="67">
        <f t="shared" si="31"/>
        <v>0</v>
      </c>
      <c r="AY20" s="67">
        <f t="shared" si="17"/>
        <v>0</v>
      </c>
      <c r="AZ20" s="68">
        <f t="shared" si="18"/>
        <v>0.01</v>
      </c>
      <c r="BA20" s="68">
        <f t="shared" si="19"/>
        <v>0</v>
      </c>
      <c r="BB20" s="67">
        <f t="shared" si="20"/>
        <v>0</v>
      </c>
      <c r="BC20" s="67">
        <f t="shared" si="21"/>
        <v>0</v>
      </c>
      <c r="BD20" s="67">
        <f t="shared" si="22"/>
        <v>0</v>
      </c>
      <c r="BE20" s="69">
        <f t="shared" si="23"/>
        <v>0</v>
      </c>
      <c r="BF20" s="68">
        <f t="shared" si="24"/>
        <v>-0.01</v>
      </c>
      <c r="BG20" s="68">
        <f t="shared" si="25"/>
        <v>0</v>
      </c>
      <c r="BH20" s="67">
        <f t="shared" si="26"/>
        <v>0</v>
      </c>
      <c r="BI20" s="42">
        <v>20</v>
      </c>
      <c r="BJ20" s="42">
        <f t="shared" si="32"/>
        <v>0</v>
      </c>
      <c r="BK20" s="42">
        <f t="shared" si="33"/>
        <v>0</v>
      </c>
      <c r="BL20" s="42" t="b">
        <f t="shared" si="34"/>
        <v>0</v>
      </c>
      <c r="BM20" s="65">
        <f t="shared" si="27"/>
        <v>0</v>
      </c>
      <c r="BN20" s="42" t="b">
        <f t="shared" si="35"/>
        <v>0</v>
      </c>
      <c r="BO20" s="42" t="b">
        <f t="shared" si="36"/>
        <v>0</v>
      </c>
      <c r="BP20" s="60"/>
      <c r="BQ20" s="59"/>
      <c r="BR20" s="60"/>
      <c r="BS20" s="60"/>
    </row>
    <row r="21" spans="1:71" ht="13.9" customHeight="1" x14ac:dyDescent="0.2">
      <c r="A21" s="41">
        <v>17</v>
      </c>
      <c r="B21" s="92"/>
      <c r="C21" s="93"/>
      <c r="D21" s="84"/>
      <c r="E21" s="56"/>
      <c r="F21" s="92"/>
      <c r="G21" s="121"/>
      <c r="H21" s="106">
        <f t="shared" si="0"/>
        <v>0</v>
      </c>
      <c r="I21" s="110">
        <f t="shared" si="28"/>
        <v>0</v>
      </c>
      <c r="J21" s="106">
        <f t="shared" si="1"/>
        <v>0</v>
      </c>
      <c r="K21" s="110">
        <f t="shared" si="2"/>
        <v>0</v>
      </c>
      <c r="L21" s="108">
        <f t="shared" si="3"/>
        <v>0</v>
      </c>
      <c r="M21" s="112">
        <f t="shared" si="4"/>
        <v>0</v>
      </c>
      <c r="N21" s="165"/>
      <c r="O21" s="165"/>
      <c r="P21" s="165"/>
      <c r="Q21" s="165"/>
      <c r="R21" s="165"/>
      <c r="S21" s="165"/>
      <c r="T21" s="165"/>
      <c r="U21" s="165"/>
      <c r="V21" s="165"/>
      <c r="W21" s="165"/>
      <c r="X21" s="165"/>
      <c r="Y21" s="165"/>
      <c r="Z21" s="165"/>
      <c r="AA21" s="165"/>
      <c r="AB21" s="165"/>
      <c r="AC21" s="165"/>
      <c r="AD21" s="165"/>
      <c r="AE21" s="165"/>
      <c r="AF21" s="165"/>
      <c r="AG21" s="165"/>
      <c r="AH21" s="165"/>
      <c r="AI21" s="244"/>
      <c r="AJ21" s="42">
        <f t="shared" si="29"/>
        <v>0.53125</v>
      </c>
      <c r="AK21" s="42">
        <f t="shared" si="30"/>
        <v>4</v>
      </c>
      <c r="AL21" s="42">
        <f t="shared" si="5"/>
        <v>2.3966862018544242</v>
      </c>
      <c r="AM21" s="42">
        <f t="shared" si="6"/>
        <v>1.5481234452893038</v>
      </c>
      <c r="AN21" s="42">
        <f t="shared" si="7"/>
        <v>2</v>
      </c>
      <c r="AO21" s="65">
        <f t="shared" si="8"/>
        <v>60</v>
      </c>
      <c r="AP21" s="42">
        <f t="shared" si="9"/>
        <v>0</v>
      </c>
      <c r="AQ21" s="42">
        <f t="shared" si="10"/>
        <v>0</v>
      </c>
      <c r="AR21" s="42">
        <f t="shared" si="11"/>
        <v>0</v>
      </c>
      <c r="AS21" s="66">
        <f t="shared" si="12"/>
        <v>0</v>
      </c>
      <c r="AT21" s="65">
        <f t="shared" si="13"/>
        <v>0</v>
      </c>
      <c r="AU21" s="65">
        <f t="shared" si="14"/>
        <v>30</v>
      </c>
      <c r="AV21" s="65">
        <f t="shared" si="15"/>
        <v>0</v>
      </c>
      <c r="AW21" s="67">
        <f t="shared" si="16"/>
        <v>0</v>
      </c>
      <c r="AX21" s="67">
        <f t="shared" si="31"/>
        <v>0</v>
      </c>
      <c r="AY21" s="67">
        <f t="shared" si="17"/>
        <v>0</v>
      </c>
      <c r="AZ21" s="68">
        <f t="shared" si="18"/>
        <v>0.01</v>
      </c>
      <c r="BA21" s="68">
        <f t="shared" si="19"/>
        <v>0</v>
      </c>
      <c r="BB21" s="67">
        <f t="shared" si="20"/>
        <v>0</v>
      </c>
      <c r="BC21" s="67">
        <f t="shared" si="21"/>
        <v>0</v>
      </c>
      <c r="BD21" s="67">
        <f t="shared" si="22"/>
        <v>0</v>
      </c>
      <c r="BE21" s="69">
        <f t="shared" si="23"/>
        <v>0</v>
      </c>
      <c r="BF21" s="68">
        <f t="shared" si="24"/>
        <v>-0.01</v>
      </c>
      <c r="BG21" s="68">
        <f t="shared" si="25"/>
        <v>0</v>
      </c>
      <c r="BH21" s="67">
        <f t="shared" si="26"/>
        <v>0</v>
      </c>
      <c r="BI21" s="42">
        <v>21</v>
      </c>
      <c r="BJ21" s="42">
        <f t="shared" si="32"/>
        <v>0</v>
      </c>
      <c r="BK21" s="42">
        <f t="shared" si="33"/>
        <v>0</v>
      </c>
      <c r="BL21" s="42" t="b">
        <f t="shared" si="34"/>
        <v>0</v>
      </c>
      <c r="BM21" s="65">
        <f t="shared" si="27"/>
        <v>0</v>
      </c>
      <c r="BN21" s="42" t="b">
        <f t="shared" si="35"/>
        <v>0</v>
      </c>
      <c r="BO21" s="42" t="b">
        <f t="shared" si="36"/>
        <v>0</v>
      </c>
      <c r="BP21" s="60"/>
      <c r="BQ21" s="59"/>
      <c r="BR21" s="60"/>
      <c r="BS21" s="60"/>
    </row>
    <row r="22" spans="1:71" ht="13.9" customHeight="1" x14ac:dyDescent="0.2">
      <c r="A22" s="41">
        <v>18</v>
      </c>
      <c r="B22" s="92"/>
      <c r="C22" s="93"/>
      <c r="D22" s="84"/>
      <c r="E22" s="56"/>
      <c r="F22" s="92"/>
      <c r="G22" s="121"/>
      <c r="H22" s="106">
        <f t="shared" si="0"/>
        <v>0</v>
      </c>
      <c r="I22" s="110">
        <f t="shared" si="28"/>
        <v>0</v>
      </c>
      <c r="J22" s="106">
        <f t="shared" si="1"/>
        <v>0</v>
      </c>
      <c r="K22" s="110">
        <f t="shared" si="2"/>
        <v>0</v>
      </c>
      <c r="L22" s="108">
        <f t="shared" si="3"/>
        <v>0</v>
      </c>
      <c r="M22" s="112">
        <f t="shared" si="4"/>
        <v>0</v>
      </c>
      <c r="N22" s="165"/>
      <c r="O22" s="165"/>
      <c r="P22" s="165"/>
      <c r="Q22" s="165"/>
      <c r="R22" s="165"/>
      <c r="S22" s="165"/>
      <c r="T22" s="165"/>
      <c r="U22" s="165"/>
      <c r="V22" s="165"/>
      <c r="W22" s="165"/>
      <c r="X22" s="165"/>
      <c r="Y22" s="165"/>
      <c r="Z22" s="165"/>
      <c r="AA22" s="165"/>
      <c r="AB22" s="165"/>
      <c r="AC22" s="165"/>
      <c r="AD22" s="165"/>
      <c r="AE22" s="165"/>
      <c r="AF22" s="165"/>
      <c r="AG22" s="165"/>
      <c r="AH22" s="165"/>
      <c r="AI22" s="244"/>
      <c r="AJ22" s="42">
        <f t="shared" si="29"/>
        <v>0.53125</v>
      </c>
      <c r="AK22" s="42">
        <f t="shared" si="30"/>
        <v>4</v>
      </c>
      <c r="AL22" s="42">
        <f t="shared" si="5"/>
        <v>2.3966862018544242</v>
      </c>
      <c r="AM22" s="42">
        <f t="shared" si="6"/>
        <v>1.5481234452893038</v>
      </c>
      <c r="AN22" s="42">
        <f t="shared" si="7"/>
        <v>2</v>
      </c>
      <c r="AO22" s="65">
        <f t="shared" si="8"/>
        <v>60</v>
      </c>
      <c r="AP22" s="42">
        <f t="shared" si="9"/>
        <v>0</v>
      </c>
      <c r="AQ22" s="42">
        <f t="shared" si="10"/>
        <v>0</v>
      </c>
      <c r="AR22" s="42">
        <f t="shared" si="11"/>
        <v>0</v>
      </c>
      <c r="AS22" s="66">
        <f t="shared" si="12"/>
        <v>0</v>
      </c>
      <c r="AT22" s="65">
        <f t="shared" si="13"/>
        <v>0</v>
      </c>
      <c r="AU22" s="65">
        <f t="shared" si="14"/>
        <v>30</v>
      </c>
      <c r="AV22" s="65">
        <f t="shared" si="15"/>
        <v>0</v>
      </c>
      <c r="AW22" s="67">
        <f t="shared" si="16"/>
        <v>0</v>
      </c>
      <c r="AX22" s="67">
        <f t="shared" si="31"/>
        <v>0</v>
      </c>
      <c r="AY22" s="67">
        <f t="shared" si="17"/>
        <v>0</v>
      </c>
      <c r="AZ22" s="68">
        <f t="shared" si="18"/>
        <v>0.01</v>
      </c>
      <c r="BA22" s="68">
        <f t="shared" si="19"/>
        <v>0</v>
      </c>
      <c r="BB22" s="67">
        <f t="shared" si="20"/>
        <v>0</v>
      </c>
      <c r="BC22" s="67">
        <f t="shared" si="21"/>
        <v>0</v>
      </c>
      <c r="BD22" s="67">
        <f t="shared" si="22"/>
        <v>0</v>
      </c>
      <c r="BE22" s="69">
        <f t="shared" si="23"/>
        <v>0</v>
      </c>
      <c r="BF22" s="68">
        <f t="shared" si="24"/>
        <v>-0.01</v>
      </c>
      <c r="BG22" s="68">
        <f t="shared" si="25"/>
        <v>0</v>
      </c>
      <c r="BH22" s="67">
        <f t="shared" si="26"/>
        <v>0</v>
      </c>
      <c r="BI22" s="42">
        <v>22</v>
      </c>
      <c r="BJ22" s="42">
        <f t="shared" si="32"/>
        <v>0</v>
      </c>
      <c r="BK22" s="42">
        <f t="shared" si="33"/>
        <v>0</v>
      </c>
      <c r="BL22" s="42" t="b">
        <f t="shared" si="34"/>
        <v>0</v>
      </c>
      <c r="BM22" s="65">
        <f t="shared" si="27"/>
        <v>0</v>
      </c>
      <c r="BN22" s="42" t="b">
        <f t="shared" si="35"/>
        <v>0</v>
      </c>
      <c r="BO22" s="42" t="b">
        <f t="shared" si="36"/>
        <v>0</v>
      </c>
      <c r="BP22" s="60"/>
      <c r="BQ22" s="59"/>
      <c r="BR22" s="60"/>
      <c r="BS22" s="60"/>
    </row>
    <row r="23" spans="1:71" ht="13.9" customHeight="1" x14ac:dyDescent="0.2">
      <c r="A23" s="41">
        <v>19</v>
      </c>
      <c r="B23" s="92"/>
      <c r="C23" s="93"/>
      <c r="D23" s="84"/>
      <c r="E23" s="56"/>
      <c r="F23" s="92"/>
      <c r="G23" s="121"/>
      <c r="H23" s="106">
        <f t="shared" si="0"/>
        <v>0</v>
      </c>
      <c r="I23" s="110">
        <f t="shared" si="28"/>
        <v>0</v>
      </c>
      <c r="J23" s="106">
        <f t="shared" si="1"/>
        <v>0</v>
      </c>
      <c r="K23" s="110">
        <f t="shared" si="2"/>
        <v>0</v>
      </c>
      <c r="L23" s="108">
        <f t="shared" si="3"/>
        <v>0</v>
      </c>
      <c r="M23" s="112">
        <f t="shared" si="4"/>
        <v>0</v>
      </c>
      <c r="N23" s="165"/>
      <c r="O23" s="165"/>
      <c r="P23" s="165"/>
      <c r="Q23" s="165"/>
      <c r="R23" s="165"/>
      <c r="S23" s="165"/>
      <c r="T23" s="165"/>
      <c r="U23" s="165"/>
      <c r="V23" s="165"/>
      <c r="W23" s="165"/>
      <c r="X23" s="165"/>
      <c r="Y23" s="165"/>
      <c r="Z23" s="165"/>
      <c r="AA23" s="165"/>
      <c r="AB23" s="165"/>
      <c r="AC23" s="165"/>
      <c r="AD23" s="165"/>
      <c r="AE23" s="165"/>
      <c r="AF23" s="165"/>
      <c r="AG23" s="165"/>
      <c r="AH23" s="165"/>
      <c r="AI23" s="244"/>
      <c r="AJ23" s="42">
        <f t="shared" si="29"/>
        <v>0.53125</v>
      </c>
      <c r="AK23" s="42">
        <f t="shared" si="30"/>
        <v>4</v>
      </c>
      <c r="AL23" s="42">
        <f t="shared" si="5"/>
        <v>2.3966862018544242</v>
      </c>
      <c r="AM23" s="42">
        <f t="shared" si="6"/>
        <v>1.5481234452893038</v>
      </c>
      <c r="AN23" s="42">
        <f t="shared" si="7"/>
        <v>2</v>
      </c>
      <c r="AO23" s="65">
        <f t="shared" si="8"/>
        <v>60</v>
      </c>
      <c r="AP23" s="42">
        <f t="shared" si="9"/>
        <v>0</v>
      </c>
      <c r="AQ23" s="42">
        <f t="shared" si="10"/>
        <v>0</v>
      </c>
      <c r="AR23" s="42">
        <f t="shared" si="11"/>
        <v>0</v>
      </c>
      <c r="AS23" s="66">
        <f t="shared" si="12"/>
        <v>0</v>
      </c>
      <c r="AT23" s="65">
        <f t="shared" si="13"/>
        <v>0</v>
      </c>
      <c r="AU23" s="65">
        <f t="shared" si="14"/>
        <v>30</v>
      </c>
      <c r="AV23" s="65">
        <f t="shared" si="15"/>
        <v>0</v>
      </c>
      <c r="AW23" s="67">
        <f t="shared" si="16"/>
        <v>0</v>
      </c>
      <c r="AX23" s="67">
        <f t="shared" si="31"/>
        <v>0</v>
      </c>
      <c r="AY23" s="67">
        <f t="shared" si="17"/>
        <v>0</v>
      </c>
      <c r="AZ23" s="68">
        <f t="shared" si="18"/>
        <v>0.01</v>
      </c>
      <c r="BA23" s="68">
        <f t="shared" si="19"/>
        <v>0</v>
      </c>
      <c r="BB23" s="67">
        <f t="shared" si="20"/>
        <v>0</v>
      </c>
      <c r="BC23" s="67">
        <f t="shared" si="21"/>
        <v>0</v>
      </c>
      <c r="BD23" s="67">
        <f t="shared" si="22"/>
        <v>0</v>
      </c>
      <c r="BE23" s="69">
        <f t="shared" si="23"/>
        <v>0</v>
      </c>
      <c r="BF23" s="68">
        <f t="shared" si="24"/>
        <v>-0.01</v>
      </c>
      <c r="BG23" s="68">
        <f t="shared" si="25"/>
        <v>0</v>
      </c>
      <c r="BH23" s="67">
        <f t="shared" si="26"/>
        <v>0</v>
      </c>
      <c r="BI23" s="42">
        <v>23</v>
      </c>
      <c r="BJ23" s="42">
        <f t="shared" si="32"/>
        <v>0</v>
      </c>
      <c r="BK23" s="42">
        <f t="shared" si="33"/>
        <v>0</v>
      </c>
      <c r="BL23" s="42" t="b">
        <f t="shared" si="34"/>
        <v>0</v>
      </c>
      <c r="BM23" s="65">
        <f t="shared" si="27"/>
        <v>0</v>
      </c>
      <c r="BN23" s="42" t="b">
        <f t="shared" si="35"/>
        <v>0</v>
      </c>
      <c r="BO23" s="42" t="b">
        <f t="shared" si="36"/>
        <v>0</v>
      </c>
      <c r="BP23" s="60"/>
      <c r="BQ23" s="59"/>
      <c r="BR23" s="60"/>
      <c r="BS23" s="60"/>
    </row>
    <row r="24" spans="1:71" ht="13.9" customHeight="1" x14ac:dyDescent="0.2">
      <c r="A24" s="41">
        <v>20</v>
      </c>
      <c r="B24" s="92"/>
      <c r="C24" s="93"/>
      <c r="D24" s="84"/>
      <c r="E24" s="56"/>
      <c r="F24" s="92"/>
      <c r="G24" s="121"/>
      <c r="H24" s="106">
        <f t="shared" si="0"/>
        <v>0</v>
      </c>
      <c r="I24" s="110">
        <f t="shared" si="28"/>
        <v>0</v>
      </c>
      <c r="J24" s="106">
        <f t="shared" si="1"/>
        <v>0</v>
      </c>
      <c r="K24" s="110">
        <f t="shared" si="2"/>
        <v>0</v>
      </c>
      <c r="L24" s="108">
        <f t="shared" si="3"/>
        <v>0</v>
      </c>
      <c r="M24" s="112">
        <f t="shared" si="4"/>
        <v>0</v>
      </c>
      <c r="N24" s="165"/>
      <c r="O24" s="165"/>
      <c r="P24" s="165"/>
      <c r="Q24" s="165"/>
      <c r="R24" s="165"/>
      <c r="S24" s="165"/>
      <c r="T24" s="165"/>
      <c r="U24" s="165"/>
      <c r="V24" s="165"/>
      <c r="W24" s="165"/>
      <c r="X24" s="165"/>
      <c r="Y24" s="165"/>
      <c r="Z24" s="165"/>
      <c r="AA24" s="165"/>
      <c r="AB24" s="165"/>
      <c r="AC24" s="165"/>
      <c r="AD24" s="165"/>
      <c r="AE24" s="165"/>
      <c r="AF24" s="165"/>
      <c r="AG24" s="165"/>
      <c r="AH24" s="165"/>
      <c r="AI24" s="244"/>
      <c r="AJ24" s="42">
        <f t="shared" si="29"/>
        <v>0.53125</v>
      </c>
      <c r="AK24" s="42">
        <f t="shared" si="30"/>
        <v>4</v>
      </c>
      <c r="AL24" s="42">
        <f t="shared" si="5"/>
        <v>2.3966862018544242</v>
      </c>
      <c r="AM24" s="42">
        <f t="shared" si="6"/>
        <v>1.5481234452893038</v>
      </c>
      <c r="AN24" s="42">
        <f t="shared" si="7"/>
        <v>2</v>
      </c>
      <c r="AO24" s="65">
        <f t="shared" si="8"/>
        <v>60</v>
      </c>
      <c r="AP24" s="42">
        <f t="shared" si="9"/>
        <v>0</v>
      </c>
      <c r="AQ24" s="42">
        <f t="shared" si="10"/>
        <v>0</v>
      </c>
      <c r="AR24" s="42">
        <f t="shared" si="11"/>
        <v>0</v>
      </c>
      <c r="AS24" s="66">
        <f t="shared" si="12"/>
        <v>0</v>
      </c>
      <c r="AT24" s="65">
        <f t="shared" si="13"/>
        <v>0</v>
      </c>
      <c r="AU24" s="65">
        <f t="shared" si="14"/>
        <v>30</v>
      </c>
      <c r="AV24" s="65">
        <f t="shared" si="15"/>
        <v>0</v>
      </c>
      <c r="AW24" s="67">
        <f t="shared" si="16"/>
        <v>0</v>
      </c>
      <c r="AX24" s="67">
        <f t="shared" si="31"/>
        <v>0</v>
      </c>
      <c r="AY24" s="67">
        <f t="shared" si="17"/>
        <v>0</v>
      </c>
      <c r="AZ24" s="68">
        <f t="shared" si="18"/>
        <v>0.01</v>
      </c>
      <c r="BA24" s="68">
        <f t="shared" si="19"/>
        <v>0</v>
      </c>
      <c r="BB24" s="67">
        <f t="shared" si="20"/>
        <v>0</v>
      </c>
      <c r="BC24" s="67">
        <f t="shared" si="21"/>
        <v>0</v>
      </c>
      <c r="BD24" s="67">
        <f t="shared" si="22"/>
        <v>0</v>
      </c>
      <c r="BE24" s="69">
        <f t="shared" si="23"/>
        <v>0</v>
      </c>
      <c r="BF24" s="68">
        <f t="shared" si="24"/>
        <v>-0.01</v>
      </c>
      <c r="BG24" s="68">
        <f t="shared" si="25"/>
        <v>0</v>
      </c>
      <c r="BH24" s="67">
        <f t="shared" si="26"/>
        <v>0</v>
      </c>
      <c r="BI24" s="42">
        <v>24</v>
      </c>
      <c r="BJ24" s="42">
        <f t="shared" si="32"/>
        <v>0</v>
      </c>
      <c r="BK24" s="42">
        <f t="shared" si="33"/>
        <v>0</v>
      </c>
      <c r="BL24" s="42" t="b">
        <f t="shared" si="34"/>
        <v>0</v>
      </c>
      <c r="BM24" s="65">
        <f t="shared" si="27"/>
        <v>0</v>
      </c>
      <c r="BN24" s="42" t="b">
        <f t="shared" si="35"/>
        <v>0</v>
      </c>
      <c r="BO24" s="42" t="b">
        <f t="shared" si="36"/>
        <v>0</v>
      </c>
      <c r="BP24" s="60"/>
      <c r="BQ24" s="59"/>
      <c r="BR24" s="60"/>
      <c r="BS24" s="60"/>
    </row>
    <row r="25" spans="1:71" ht="13.9" customHeight="1" x14ac:dyDescent="0.2">
      <c r="A25" s="41">
        <v>21</v>
      </c>
      <c r="B25" s="92"/>
      <c r="C25" s="93"/>
      <c r="D25" s="84"/>
      <c r="E25" s="56"/>
      <c r="F25" s="92"/>
      <c r="G25" s="121"/>
      <c r="H25" s="106">
        <f t="shared" si="0"/>
        <v>0</v>
      </c>
      <c r="I25" s="110">
        <f t="shared" si="28"/>
        <v>0</v>
      </c>
      <c r="J25" s="106">
        <f t="shared" si="1"/>
        <v>0</v>
      </c>
      <c r="K25" s="110">
        <f t="shared" si="2"/>
        <v>0</v>
      </c>
      <c r="L25" s="108">
        <f t="shared" si="3"/>
        <v>0</v>
      </c>
      <c r="M25" s="112">
        <f t="shared" si="4"/>
        <v>0</v>
      </c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5"/>
      <c r="Y25" s="165"/>
      <c r="Z25" s="165"/>
      <c r="AA25" s="165"/>
      <c r="AB25" s="165"/>
      <c r="AC25" s="165"/>
      <c r="AD25" s="165"/>
      <c r="AE25" s="165"/>
      <c r="AF25" s="165"/>
      <c r="AG25" s="165"/>
      <c r="AH25" s="165"/>
      <c r="AI25" s="244"/>
      <c r="AJ25" s="42">
        <f t="shared" si="29"/>
        <v>0.53125</v>
      </c>
      <c r="AK25" s="42">
        <f t="shared" si="30"/>
        <v>4</v>
      </c>
      <c r="AL25" s="42">
        <f t="shared" si="5"/>
        <v>2.3966862018544242</v>
      </c>
      <c r="AM25" s="42">
        <f t="shared" si="6"/>
        <v>1.5481234452893038</v>
      </c>
      <c r="AN25" s="42">
        <f t="shared" si="7"/>
        <v>2</v>
      </c>
      <c r="AO25" s="65">
        <f t="shared" si="8"/>
        <v>60</v>
      </c>
      <c r="AP25" s="42">
        <f t="shared" si="9"/>
        <v>0</v>
      </c>
      <c r="AQ25" s="42">
        <f t="shared" si="10"/>
        <v>0</v>
      </c>
      <c r="AR25" s="42">
        <f t="shared" si="11"/>
        <v>0</v>
      </c>
      <c r="AS25" s="66">
        <f t="shared" si="12"/>
        <v>0</v>
      </c>
      <c r="AT25" s="65">
        <f t="shared" si="13"/>
        <v>0</v>
      </c>
      <c r="AU25" s="65">
        <f t="shared" si="14"/>
        <v>30</v>
      </c>
      <c r="AV25" s="65">
        <f t="shared" si="15"/>
        <v>0</v>
      </c>
      <c r="AW25" s="67">
        <f t="shared" si="16"/>
        <v>0</v>
      </c>
      <c r="AX25" s="67">
        <f t="shared" si="31"/>
        <v>0</v>
      </c>
      <c r="AY25" s="67">
        <f t="shared" si="17"/>
        <v>0</v>
      </c>
      <c r="AZ25" s="68">
        <f t="shared" si="18"/>
        <v>0.01</v>
      </c>
      <c r="BA25" s="68">
        <f t="shared" si="19"/>
        <v>0</v>
      </c>
      <c r="BB25" s="67">
        <f t="shared" si="20"/>
        <v>0</v>
      </c>
      <c r="BC25" s="67">
        <f t="shared" si="21"/>
        <v>0</v>
      </c>
      <c r="BD25" s="67">
        <f t="shared" si="22"/>
        <v>0</v>
      </c>
      <c r="BE25" s="69">
        <f t="shared" si="23"/>
        <v>0</v>
      </c>
      <c r="BF25" s="68">
        <f t="shared" si="24"/>
        <v>-0.01</v>
      </c>
      <c r="BG25" s="68">
        <f t="shared" si="25"/>
        <v>0</v>
      </c>
      <c r="BH25" s="67">
        <f t="shared" si="26"/>
        <v>0</v>
      </c>
      <c r="BI25" s="42">
        <v>25</v>
      </c>
      <c r="BJ25" s="42">
        <f t="shared" si="32"/>
        <v>0</v>
      </c>
      <c r="BK25" s="42">
        <f t="shared" si="33"/>
        <v>0</v>
      </c>
      <c r="BL25" s="42" t="b">
        <f t="shared" si="34"/>
        <v>0</v>
      </c>
      <c r="BM25" s="65">
        <f t="shared" si="27"/>
        <v>0</v>
      </c>
      <c r="BN25" s="42" t="b">
        <f t="shared" si="35"/>
        <v>0</v>
      </c>
      <c r="BO25" s="42" t="b">
        <f t="shared" si="36"/>
        <v>0</v>
      </c>
      <c r="BP25" s="60"/>
      <c r="BQ25" s="59"/>
      <c r="BR25" s="60"/>
      <c r="BS25" s="60"/>
    </row>
    <row r="26" spans="1:71" ht="13.9" customHeight="1" x14ac:dyDescent="0.2">
      <c r="A26" s="41">
        <v>22</v>
      </c>
      <c r="B26" s="92"/>
      <c r="C26" s="93"/>
      <c r="D26" s="84"/>
      <c r="E26" s="56"/>
      <c r="F26" s="92"/>
      <c r="G26" s="121"/>
      <c r="H26" s="106">
        <f t="shared" si="0"/>
        <v>0</v>
      </c>
      <c r="I26" s="110">
        <f t="shared" si="28"/>
        <v>0</v>
      </c>
      <c r="J26" s="106">
        <f t="shared" si="1"/>
        <v>0</v>
      </c>
      <c r="K26" s="110">
        <f t="shared" si="2"/>
        <v>0</v>
      </c>
      <c r="L26" s="108">
        <f t="shared" si="3"/>
        <v>0</v>
      </c>
      <c r="M26" s="112">
        <f t="shared" si="4"/>
        <v>0</v>
      </c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5"/>
      <c r="Y26" s="165"/>
      <c r="Z26" s="165"/>
      <c r="AA26" s="165"/>
      <c r="AB26" s="165"/>
      <c r="AC26" s="165"/>
      <c r="AD26" s="165"/>
      <c r="AE26" s="165"/>
      <c r="AF26" s="165"/>
      <c r="AG26" s="165"/>
      <c r="AH26" s="165"/>
      <c r="AI26" s="244"/>
      <c r="AJ26" s="42">
        <f t="shared" si="29"/>
        <v>0.53125</v>
      </c>
      <c r="AK26" s="42">
        <f t="shared" si="30"/>
        <v>4</v>
      </c>
      <c r="AL26" s="42">
        <f t="shared" si="5"/>
        <v>2.3966862018544242</v>
      </c>
      <c r="AM26" s="42">
        <f t="shared" si="6"/>
        <v>1.5481234452893038</v>
      </c>
      <c r="AN26" s="42">
        <f t="shared" si="7"/>
        <v>2</v>
      </c>
      <c r="AO26" s="65">
        <f t="shared" si="8"/>
        <v>60</v>
      </c>
      <c r="AP26" s="42">
        <f t="shared" si="9"/>
        <v>0</v>
      </c>
      <c r="AQ26" s="42">
        <f t="shared" si="10"/>
        <v>0</v>
      </c>
      <c r="AR26" s="42">
        <f t="shared" si="11"/>
        <v>0</v>
      </c>
      <c r="AS26" s="66">
        <f t="shared" si="12"/>
        <v>0</v>
      </c>
      <c r="AT26" s="65">
        <f t="shared" si="13"/>
        <v>0</v>
      </c>
      <c r="AU26" s="65">
        <f t="shared" si="14"/>
        <v>30</v>
      </c>
      <c r="AV26" s="65">
        <f t="shared" si="15"/>
        <v>0</v>
      </c>
      <c r="AW26" s="67">
        <f t="shared" si="16"/>
        <v>0</v>
      </c>
      <c r="AX26" s="67">
        <f t="shared" si="31"/>
        <v>0</v>
      </c>
      <c r="AY26" s="67">
        <f t="shared" si="17"/>
        <v>0</v>
      </c>
      <c r="AZ26" s="68">
        <f t="shared" si="18"/>
        <v>0.01</v>
      </c>
      <c r="BA26" s="68">
        <f t="shared" si="19"/>
        <v>0</v>
      </c>
      <c r="BB26" s="67">
        <f t="shared" si="20"/>
        <v>0</v>
      </c>
      <c r="BC26" s="67">
        <f t="shared" si="21"/>
        <v>0</v>
      </c>
      <c r="BD26" s="67">
        <f t="shared" si="22"/>
        <v>0</v>
      </c>
      <c r="BE26" s="69">
        <f t="shared" si="23"/>
        <v>0</v>
      </c>
      <c r="BF26" s="68">
        <f t="shared" si="24"/>
        <v>-0.01</v>
      </c>
      <c r="BG26" s="68">
        <f t="shared" si="25"/>
        <v>0</v>
      </c>
      <c r="BH26" s="67">
        <f t="shared" si="26"/>
        <v>0</v>
      </c>
      <c r="BI26" s="42">
        <v>26</v>
      </c>
      <c r="BJ26" s="42">
        <f t="shared" si="32"/>
        <v>0</v>
      </c>
      <c r="BK26" s="42">
        <f t="shared" si="33"/>
        <v>0</v>
      </c>
      <c r="BL26" s="42" t="b">
        <f t="shared" si="34"/>
        <v>0</v>
      </c>
      <c r="BM26" s="65">
        <f t="shared" si="27"/>
        <v>0</v>
      </c>
      <c r="BN26" s="42" t="b">
        <f t="shared" si="35"/>
        <v>0</v>
      </c>
      <c r="BO26" s="42" t="b">
        <f t="shared" si="36"/>
        <v>0</v>
      </c>
      <c r="BP26" s="60"/>
      <c r="BQ26" s="59"/>
      <c r="BR26" s="60"/>
      <c r="BS26" s="60"/>
    </row>
    <row r="27" spans="1:71" ht="13.9" customHeight="1" x14ac:dyDescent="0.2">
      <c r="A27" s="41">
        <v>23</v>
      </c>
      <c r="B27" s="92"/>
      <c r="C27" s="93"/>
      <c r="D27" s="84"/>
      <c r="E27" s="56"/>
      <c r="F27" s="92"/>
      <c r="G27" s="121"/>
      <c r="H27" s="106">
        <f t="shared" si="0"/>
        <v>0</v>
      </c>
      <c r="I27" s="110">
        <f t="shared" si="28"/>
        <v>0</v>
      </c>
      <c r="J27" s="106">
        <f t="shared" si="1"/>
        <v>0</v>
      </c>
      <c r="K27" s="110">
        <f t="shared" si="2"/>
        <v>0</v>
      </c>
      <c r="L27" s="108">
        <f t="shared" si="3"/>
        <v>0</v>
      </c>
      <c r="M27" s="112">
        <f t="shared" si="4"/>
        <v>0</v>
      </c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  <c r="Y27" s="165"/>
      <c r="Z27" s="165"/>
      <c r="AA27" s="165"/>
      <c r="AB27" s="165"/>
      <c r="AC27" s="165"/>
      <c r="AD27" s="165"/>
      <c r="AE27" s="165"/>
      <c r="AF27" s="165"/>
      <c r="AG27" s="165"/>
      <c r="AH27" s="165"/>
      <c r="AI27" s="244"/>
      <c r="AJ27" s="42">
        <f t="shared" si="29"/>
        <v>0.53125</v>
      </c>
      <c r="AK27" s="42">
        <f t="shared" si="30"/>
        <v>4</v>
      </c>
      <c r="AL27" s="42">
        <f t="shared" si="5"/>
        <v>2.3966862018544242</v>
      </c>
      <c r="AM27" s="42">
        <f t="shared" si="6"/>
        <v>1.5481234452893038</v>
      </c>
      <c r="AN27" s="42">
        <f t="shared" si="7"/>
        <v>2</v>
      </c>
      <c r="AO27" s="65">
        <f t="shared" si="8"/>
        <v>60</v>
      </c>
      <c r="AP27" s="42">
        <f t="shared" si="9"/>
        <v>0</v>
      </c>
      <c r="AQ27" s="42">
        <f t="shared" si="10"/>
        <v>0</v>
      </c>
      <c r="AR27" s="42">
        <f t="shared" si="11"/>
        <v>0</v>
      </c>
      <c r="AS27" s="66">
        <f t="shared" si="12"/>
        <v>0</v>
      </c>
      <c r="AT27" s="65">
        <f t="shared" si="13"/>
        <v>0</v>
      </c>
      <c r="AU27" s="65">
        <f t="shared" si="14"/>
        <v>30</v>
      </c>
      <c r="AV27" s="65">
        <f t="shared" si="15"/>
        <v>0</v>
      </c>
      <c r="AW27" s="67">
        <f t="shared" si="16"/>
        <v>0</v>
      </c>
      <c r="AX27" s="67">
        <f t="shared" si="31"/>
        <v>0</v>
      </c>
      <c r="AY27" s="67">
        <f t="shared" si="17"/>
        <v>0</v>
      </c>
      <c r="AZ27" s="68">
        <f t="shared" si="18"/>
        <v>0.01</v>
      </c>
      <c r="BA27" s="68">
        <f t="shared" si="19"/>
        <v>0</v>
      </c>
      <c r="BB27" s="67">
        <f t="shared" si="20"/>
        <v>0</v>
      </c>
      <c r="BC27" s="67">
        <f t="shared" si="21"/>
        <v>0</v>
      </c>
      <c r="BD27" s="67">
        <f t="shared" si="22"/>
        <v>0</v>
      </c>
      <c r="BE27" s="69">
        <f t="shared" si="23"/>
        <v>0</v>
      </c>
      <c r="BF27" s="68">
        <f t="shared" si="24"/>
        <v>-0.01</v>
      </c>
      <c r="BG27" s="68">
        <f t="shared" si="25"/>
        <v>0</v>
      </c>
      <c r="BH27" s="67">
        <f t="shared" si="26"/>
        <v>0</v>
      </c>
      <c r="BI27" s="42">
        <v>27</v>
      </c>
      <c r="BJ27" s="42">
        <f t="shared" si="32"/>
        <v>0</v>
      </c>
      <c r="BK27" s="42">
        <f t="shared" si="33"/>
        <v>0</v>
      </c>
      <c r="BL27" s="42" t="b">
        <f t="shared" si="34"/>
        <v>0</v>
      </c>
      <c r="BM27" s="65">
        <f t="shared" si="27"/>
        <v>0</v>
      </c>
      <c r="BN27" s="42" t="b">
        <f t="shared" si="35"/>
        <v>0</v>
      </c>
      <c r="BO27" s="42" t="b">
        <f t="shared" si="36"/>
        <v>0</v>
      </c>
      <c r="BP27" s="60"/>
      <c r="BQ27" s="59"/>
      <c r="BR27" s="60"/>
      <c r="BS27" s="60"/>
    </row>
    <row r="28" spans="1:71" ht="13.9" customHeight="1" x14ac:dyDescent="0.2">
      <c r="A28" s="41">
        <v>24</v>
      </c>
      <c r="B28" s="92"/>
      <c r="C28" s="93"/>
      <c r="D28" s="84"/>
      <c r="E28" s="56"/>
      <c r="F28" s="92"/>
      <c r="G28" s="121"/>
      <c r="H28" s="106">
        <f t="shared" si="0"/>
        <v>0</v>
      </c>
      <c r="I28" s="110">
        <f t="shared" si="28"/>
        <v>0</v>
      </c>
      <c r="J28" s="106">
        <f t="shared" si="1"/>
        <v>0</v>
      </c>
      <c r="K28" s="110">
        <f t="shared" si="2"/>
        <v>0</v>
      </c>
      <c r="L28" s="108">
        <f t="shared" si="3"/>
        <v>0</v>
      </c>
      <c r="M28" s="112">
        <f t="shared" si="4"/>
        <v>0</v>
      </c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5"/>
      <c r="AG28" s="165"/>
      <c r="AH28" s="165"/>
      <c r="AI28" s="244"/>
      <c r="AJ28" s="42">
        <f t="shared" si="29"/>
        <v>0.53125</v>
      </c>
      <c r="AK28" s="42">
        <f t="shared" si="30"/>
        <v>4</v>
      </c>
      <c r="AL28" s="42">
        <f t="shared" si="5"/>
        <v>2.3966862018544242</v>
      </c>
      <c r="AM28" s="42">
        <f t="shared" si="6"/>
        <v>1.5481234452893038</v>
      </c>
      <c r="AN28" s="42">
        <f t="shared" si="7"/>
        <v>2</v>
      </c>
      <c r="AO28" s="65">
        <f t="shared" si="8"/>
        <v>60</v>
      </c>
      <c r="AP28" s="42">
        <f t="shared" si="9"/>
        <v>0</v>
      </c>
      <c r="AQ28" s="42">
        <f t="shared" si="10"/>
        <v>0</v>
      </c>
      <c r="AR28" s="42">
        <f t="shared" si="11"/>
        <v>0</v>
      </c>
      <c r="AS28" s="66">
        <f t="shared" si="12"/>
        <v>0</v>
      </c>
      <c r="AT28" s="65">
        <f t="shared" si="13"/>
        <v>0</v>
      </c>
      <c r="AU28" s="65">
        <f t="shared" si="14"/>
        <v>30</v>
      </c>
      <c r="AV28" s="65">
        <f t="shared" si="15"/>
        <v>0</v>
      </c>
      <c r="AW28" s="67">
        <f t="shared" si="16"/>
        <v>0</v>
      </c>
      <c r="AX28" s="67">
        <f t="shared" si="31"/>
        <v>0</v>
      </c>
      <c r="AY28" s="67">
        <f t="shared" si="17"/>
        <v>0</v>
      </c>
      <c r="AZ28" s="68">
        <f t="shared" si="18"/>
        <v>0.01</v>
      </c>
      <c r="BA28" s="68">
        <f t="shared" si="19"/>
        <v>0</v>
      </c>
      <c r="BB28" s="67">
        <f t="shared" si="20"/>
        <v>0</v>
      </c>
      <c r="BC28" s="67">
        <f t="shared" si="21"/>
        <v>0</v>
      </c>
      <c r="BD28" s="67">
        <f t="shared" si="22"/>
        <v>0</v>
      </c>
      <c r="BE28" s="69">
        <f t="shared" si="23"/>
        <v>0</v>
      </c>
      <c r="BF28" s="68">
        <f t="shared" si="24"/>
        <v>-0.01</v>
      </c>
      <c r="BG28" s="68">
        <f t="shared" si="25"/>
        <v>0</v>
      </c>
      <c r="BH28" s="67">
        <f t="shared" si="26"/>
        <v>0</v>
      </c>
      <c r="BI28" s="42">
        <v>28</v>
      </c>
      <c r="BJ28" s="42">
        <f t="shared" si="32"/>
        <v>0</v>
      </c>
      <c r="BK28" s="42">
        <f t="shared" si="33"/>
        <v>0</v>
      </c>
      <c r="BL28" s="42" t="b">
        <f t="shared" si="34"/>
        <v>0</v>
      </c>
      <c r="BM28" s="65">
        <f t="shared" si="27"/>
        <v>0</v>
      </c>
      <c r="BN28" s="42" t="b">
        <f t="shared" si="35"/>
        <v>0</v>
      </c>
      <c r="BO28" s="42" t="b">
        <f t="shared" si="36"/>
        <v>0</v>
      </c>
      <c r="BP28" s="60"/>
      <c r="BQ28" s="59"/>
      <c r="BR28" s="60"/>
      <c r="BS28" s="60"/>
    </row>
    <row r="29" spans="1:71" ht="13.9" customHeight="1" x14ac:dyDescent="0.2">
      <c r="A29" s="41">
        <v>25</v>
      </c>
      <c r="B29" s="92"/>
      <c r="C29" s="93"/>
      <c r="D29" s="84"/>
      <c r="E29" s="56"/>
      <c r="F29" s="92"/>
      <c r="G29" s="121"/>
      <c r="H29" s="106">
        <f t="shared" si="0"/>
        <v>0</v>
      </c>
      <c r="I29" s="110">
        <f t="shared" si="28"/>
        <v>0</v>
      </c>
      <c r="J29" s="106">
        <f t="shared" si="1"/>
        <v>0</v>
      </c>
      <c r="K29" s="110">
        <f t="shared" si="2"/>
        <v>0</v>
      </c>
      <c r="L29" s="108">
        <f t="shared" si="3"/>
        <v>0</v>
      </c>
      <c r="M29" s="112">
        <f t="shared" si="4"/>
        <v>0</v>
      </c>
      <c r="N29" s="165"/>
      <c r="O29" s="165"/>
      <c r="P29" s="165"/>
      <c r="Q29" s="165"/>
      <c r="R29" s="165"/>
      <c r="S29" s="165"/>
      <c r="T29" s="165"/>
      <c r="U29" s="165"/>
      <c r="V29" s="165"/>
      <c r="W29" s="165"/>
      <c r="X29" s="165"/>
      <c r="Y29" s="165"/>
      <c r="Z29" s="165"/>
      <c r="AA29" s="165"/>
      <c r="AB29" s="165"/>
      <c r="AC29" s="165"/>
      <c r="AD29" s="165"/>
      <c r="AE29" s="165"/>
      <c r="AF29" s="165"/>
      <c r="AG29" s="165"/>
      <c r="AH29" s="165"/>
      <c r="AI29" s="244"/>
      <c r="AJ29" s="42">
        <f t="shared" si="29"/>
        <v>0.53125</v>
      </c>
      <c r="AK29" s="42">
        <f t="shared" si="30"/>
        <v>4</v>
      </c>
      <c r="AL29" s="42">
        <f t="shared" si="5"/>
        <v>2.3966862018544242</v>
      </c>
      <c r="AM29" s="42">
        <f t="shared" si="6"/>
        <v>1.5481234452893038</v>
      </c>
      <c r="AN29" s="42">
        <f t="shared" si="7"/>
        <v>2</v>
      </c>
      <c r="AO29" s="65">
        <f t="shared" si="8"/>
        <v>60</v>
      </c>
      <c r="AP29" s="42">
        <f t="shared" si="9"/>
        <v>0</v>
      </c>
      <c r="AQ29" s="42">
        <f t="shared" si="10"/>
        <v>0</v>
      </c>
      <c r="AR29" s="42">
        <f t="shared" si="11"/>
        <v>0</v>
      </c>
      <c r="AS29" s="66">
        <f t="shared" si="12"/>
        <v>0</v>
      </c>
      <c r="AT29" s="65">
        <f t="shared" si="13"/>
        <v>0</v>
      </c>
      <c r="AU29" s="65">
        <f t="shared" si="14"/>
        <v>30</v>
      </c>
      <c r="AV29" s="65">
        <f t="shared" si="15"/>
        <v>0</v>
      </c>
      <c r="AW29" s="67">
        <f t="shared" si="16"/>
        <v>0</v>
      </c>
      <c r="AX29" s="67">
        <f t="shared" si="31"/>
        <v>0</v>
      </c>
      <c r="AY29" s="67">
        <f t="shared" si="17"/>
        <v>0</v>
      </c>
      <c r="AZ29" s="68">
        <f t="shared" si="18"/>
        <v>0.01</v>
      </c>
      <c r="BA29" s="68">
        <f t="shared" si="19"/>
        <v>0</v>
      </c>
      <c r="BB29" s="67">
        <f t="shared" si="20"/>
        <v>0</v>
      </c>
      <c r="BC29" s="67">
        <f t="shared" si="21"/>
        <v>0</v>
      </c>
      <c r="BD29" s="67">
        <f t="shared" si="22"/>
        <v>0</v>
      </c>
      <c r="BE29" s="69">
        <f t="shared" si="23"/>
        <v>0</v>
      </c>
      <c r="BF29" s="68">
        <f t="shared" si="24"/>
        <v>-0.01</v>
      </c>
      <c r="BG29" s="68">
        <f t="shared" si="25"/>
        <v>0</v>
      </c>
      <c r="BH29" s="67">
        <f t="shared" si="26"/>
        <v>0</v>
      </c>
      <c r="BI29" s="42">
        <v>29</v>
      </c>
      <c r="BJ29" s="42">
        <f t="shared" si="32"/>
        <v>0</v>
      </c>
      <c r="BK29" s="42">
        <f t="shared" si="33"/>
        <v>0</v>
      </c>
      <c r="BL29" s="42" t="b">
        <f t="shared" si="34"/>
        <v>0</v>
      </c>
      <c r="BM29" s="65">
        <f t="shared" si="27"/>
        <v>0</v>
      </c>
      <c r="BN29" s="42" t="b">
        <f t="shared" si="35"/>
        <v>0</v>
      </c>
      <c r="BO29" s="42" t="b">
        <f t="shared" si="36"/>
        <v>0</v>
      </c>
      <c r="BP29" s="60"/>
      <c r="BQ29" s="59"/>
      <c r="BR29" s="60"/>
      <c r="BS29" s="60"/>
    </row>
    <row r="30" spans="1:71" ht="13.9" customHeight="1" x14ac:dyDescent="0.2">
      <c r="A30" s="41">
        <v>26</v>
      </c>
      <c r="B30" s="92"/>
      <c r="C30" s="93"/>
      <c r="D30" s="84"/>
      <c r="E30" s="56"/>
      <c r="F30" s="92"/>
      <c r="G30" s="121"/>
      <c r="H30" s="106">
        <f t="shared" si="0"/>
        <v>0</v>
      </c>
      <c r="I30" s="110">
        <f t="shared" si="28"/>
        <v>0</v>
      </c>
      <c r="J30" s="106">
        <f t="shared" si="1"/>
        <v>0</v>
      </c>
      <c r="K30" s="110">
        <f t="shared" si="2"/>
        <v>0</v>
      </c>
      <c r="L30" s="108">
        <f t="shared" si="3"/>
        <v>0</v>
      </c>
      <c r="M30" s="112">
        <f t="shared" si="4"/>
        <v>0</v>
      </c>
      <c r="N30" s="165"/>
      <c r="O30" s="165"/>
      <c r="P30" s="165"/>
      <c r="Q30" s="165"/>
      <c r="R30" s="165"/>
      <c r="S30" s="165"/>
      <c r="T30" s="165"/>
      <c r="U30" s="165"/>
      <c r="V30" s="165"/>
      <c r="W30" s="165"/>
      <c r="X30" s="165"/>
      <c r="Y30" s="165"/>
      <c r="Z30" s="165"/>
      <c r="AA30" s="165"/>
      <c r="AB30" s="165"/>
      <c r="AC30" s="165"/>
      <c r="AD30" s="165"/>
      <c r="AE30" s="165"/>
      <c r="AF30" s="165"/>
      <c r="AG30" s="165"/>
      <c r="AH30" s="165"/>
      <c r="AI30" s="244"/>
      <c r="AJ30" s="42">
        <f t="shared" si="29"/>
        <v>0.53125</v>
      </c>
      <c r="AK30" s="42">
        <f t="shared" si="30"/>
        <v>4</v>
      </c>
      <c r="AL30" s="42">
        <f t="shared" si="5"/>
        <v>2.3966862018544242</v>
      </c>
      <c r="AM30" s="42">
        <f t="shared" si="6"/>
        <v>1.5481234452893038</v>
      </c>
      <c r="AN30" s="42">
        <f t="shared" si="7"/>
        <v>2</v>
      </c>
      <c r="AO30" s="65">
        <f t="shared" si="8"/>
        <v>60</v>
      </c>
      <c r="AP30" s="42">
        <f t="shared" si="9"/>
        <v>0</v>
      </c>
      <c r="AQ30" s="42">
        <f t="shared" si="10"/>
        <v>0</v>
      </c>
      <c r="AR30" s="42">
        <f t="shared" si="11"/>
        <v>0</v>
      </c>
      <c r="AS30" s="66">
        <f t="shared" si="12"/>
        <v>0</v>
      </c>
      <c r="AT30" s="65">
        <f t="shared" si="13"/>
        <v>0</v>
      </c>
      <c r="AU30" s="65">
        <f t="shared" si="14"/>
        <v>30</v>
      </c>
      <c r="AV30" s="65">
        <f t="shared" si="15"/>
        <v>0</v>
      </c>
      <c r="AW30" s="67">
        <f t="shared" si="16"/>
        <v>0</v>
      </c>
      <c r="AX30" s="67">
        <f t="shared" si="31"/>
        <v>0</v>
      </c>
      <c r="AY30" s="67">
        <f t="shared" si="17"/>
        <v>0</v>
      </c>
      <c r="AZ30" s="68">
        <f t="shared" si="18"/>
        <v>0.01</v>
      </c>
      <c r="BA30" s="68">
        <f t="shared" si="19"/>
        <v>0</v>
      </c>
      <c r="BB30" s="67">
        <f t="shared" si="20"/>
        <v>0</v>
      </c>
      <c r="BC30" s="67">
        <f t="shared" si="21"/>
        <v>0</v>
      </c>
      <c r="BD30" s="67">
        <f t="shared" si="22"/>
        <v>0</v>
      </c>
      <c r="BE30" s="69">
        <f t="shared" si="23"/>
        <v>0</v>
      </c>
      <c r="BF30" s="68">
        <f t="shared" si="24"/>
        <v>-0.01</v>
      </c>
      <c r="BG30" s="68">
        <f t="shared" si="25"/>
        <v>0</v>
      </c>
      <c r="BH30" s="67">
        <f t="shared" si="26"/>
        <v>0</v>
      </c>
      <c r="BI30" s="42">
        <v>30</v>
      </c>
      <c r="BJ30" s="42">
        <f t="shared" si="32"/>
        <v>0</v>
      </c>
      <c r="BK30" s="42">
        <f t="shared" si="33"/>
        <v>0</v>
      </c>
      <c r="BL30" s="42" t="b">
        <f t="shared" si="34"/>
        <v>0</v>
      </c>
      <c r="BM30" s="65">
        <f t="shared" si="27"/>
        <v>0</v>
      </c>
      <c r="BN30" s="42" t="b">
        <f t="shared" si="35"/>
        <v>0</v>
      </c>
      <c r="BO30" s="42" t="b">
        <f t="shared" si="36"/>
        <v>0</v>
      </c>
      <c r="BP30" s="60"/>
      <c r="BQ30" s="59"/>
      <c r="BR30" s="60"/>
      <c r="BS30" s="60"/>
    </row>
    <row r="31" spans="1:71" ht="13.9" customHeight="1" x14ac:dyDescent="0.2">
      <c r="A31" s="41">
        <v>27</v>
      </c>
      <c r="B31" s="92"/>
      <c r="C31" s="93"/>
      <c r="D31" s="84"/>
      <c r="E31" s="56"/>
      <c r="F31" s="92"/>
      <c r="G31" s="121"/>
      <c r="H31" s="106">
        <f t="shared" si="0"/>
        <v>0</v>
      </c>
      <c r="I31" s="110">
        <f t="shared" si="28"/>
        <v>0</v>
      </c>
      <c r="J31" s="106">
        <f t="shared" si="1"/>
        <v>0</v>
      </c>
      <c r="K31" s="110">
        <f t="shared" si="2"/>
        <v>0</v>
      </c>
      <c r="L31" s="108">
        <f t="shared" si="3"/>
        <v>0</v>
      </c>
      <c r="M31" s="112">
        <f t="shared" si="4"/>
        <v>0</v>
      </c>
      <c r="N31" s="165"/>
      <c r="O31" s="165"/>
      <c r="P31" s="165"/>
      <c r="Q31" s="165"/>
      <c r="R31" s="165"/>
      <c r="S31" s="165"/>
      <c r="T31" s="165"/>
      <c r="U31" s="165"/>
      <c r="V31" s="165"/>
      <c r="W31" s="165"/>
      <c r="X31" s="165"/>
      <c r="Y31" s="165"/>
      <c r="Z31" s="165"/>
      <c r="AA31" s="165"/>
      <c r="AB31" s="165"/>
      <c r="AC31" s="165"/>
      <c r="AD31" s="165"/>
      <c r="AE31" s="165"/>
      <c r="AF31" s="165"/>
      <c r="AG31" s="165"/>
      <c r="AH31" s="165"/>
      <c r="AI31" s="244"/>
      <c r="AJ31" s="42">
        <f t="shared" si="29"/>
        <v>0.53125</v>
      </c>
      <c r="AK31" s="42">
        <f t="shared" si="30"/>
        <v>4</v>
      </c>
      <c r="AL31" s="42">
        <f t="shared" si="5"/>
        <v>2.3966862018544242</v>
      </c>
      <c r="AM31" s="42">
        <f t="shared" si="6"/>
        <v>1.5481234452893038</v>
      </c>
      <c r="AN31" s="42">
        <f t="shared" si="7"/>
        <v>2</v>
      </c>
      <c r="AO31" s="65">
        <f t="shared" si="8"/>
        <v>60</v>
      </c>
      <c r="AP31" s="42">
        <f t="shared" si="9"/>
        <v>0</v>
      </c>
      <c r="AQ31" s="42">
        <f t="shared" si="10"/>
        <v>0</v>
      </c>
      <c r="AR31" s="42">
        <f t="shared" si="11"/>
        <v>0</v>
      </c>
      <c r="AS31" s="66">
        <f t="shared" si="12"/>
        <v>0</v>
      </c>
      <c r="AT31" s="65">
        <f t="shared" si="13"/>
        <v>0</v>
      </c>
      <c r="AU31" s="65">
        <f t="shared" si="14"/>
        <v>30</v>
      </c>
      <c r="AV31" s="65">
        <f t="shared" si="15"/>
        <v>0</v>
      </c>
      <c r="AW31" s="67">
        <f t="shared" si="16"/>
        <v>0</v>
      </c>
      <c r="AX31" s="67">
        <f t="shared" si="31"/>
        <v>0</v>
      </c>
      <c r="AY31" s="67">
        <f t="shared" si="17"/>
        <v>0</v>
      </c>
      <c r="AZ31" s="68">
        <f t="shared" si="18"/>
        <v>0.01</v>
      </c>
      <c r="BA31" s="68">
        <f t="shared" si="19"/>
        <v>0</v>
      </c>
      <c r="BB31" s="67">
        <f t="shared" si="20"/>
        <v>0</v>
      </c>
      <c r="BC31" s="67">
        <f t="shared" si="21"/>
        <v>0</v>
      </c>
      <c r="BD31" s="67">
        <f t="shared" si="22"/>
        <v>0</v>
      </c>
      <c r="BE31" s="69">
        <f t="shared" si="23"/>
        <v>0</v>
      </c>
      <c r="BF31" s="68">
        <f t="shared" si="24"/>
        <v>-0.01</v>
      </c>
      <c r="BG31" s="68">
        <f t="shared" si="25"/>
        <v>0</v>
      </c>
      <c r="BH31" s="67">
        <f t="shared" si="26"/>
        <v>0</v>
      </c>
      <c r="BI31" s="42"/>
      <c r="BJ31" s="42">
        <f t="shared" si="32"/>
        <v>0</v>
      </c>
      <c r="BK31" s="42">
        <f t="shared" si="33"/>
        <v>0</v>
      </c>
      <c r="BL31" s="42" t="b">
        <f t="shared" si="34"/>
        <v>0</v>
      </c>
      <c r="BM31" s="65">
        <f t="shared" si="27"/>
        <v>0</v>
      </c>
      <c r="BN31" s="42" t="b">
        <f t="shared" si="35"/>
        <v>0</v>
      </c>
      <c r="BO31" s="42" t="b">
        <f t="shared" si="36"/>
        <v>0</v>
      </c>
      <c r="BP31" s="60"/>
      <c r="BQ31" s="59"/>
      <c r="BR31" s="60"/>
      <c r="BS31" s="60"/>
    </row>
    <row r="32" spans="1:71" ht="13.9" customHeight="1" x14ac:dyDescent="0.2">
      <c r="A32" s="41">
        <v>28</v>
      </c>
      <c r="B32" s="92"/>
      <c r="C32" s="93"/>
      <c r="D32" s="84"/>
      <c r="E32" s="56"/>
      <c r="F32" s="92"/>
      <c r="G32" s="121"/>
      <c r="H32" s="106">
        <f t="shared" si="0"/>
        <v>0</v>
      </c>
      <c r="I32" s="110">
        <f t="shared" si="28"/>
        <v>0</v>
      </c>
      <c r="J32" s="106">
        <f t="shared" si="1"/>
        <v>0</v>
      </c>
      <c r="K32" s="110">
        <f t="shared" si="2"/>
        <v>0</v>
      </c>
      <c r="L32" s="108">
        <f t="shared" si="3"/>
        <v>0</v>
      </c>
      <c r="M32" s="112">
        <f t="shared" si="4"/>
        <v>0</v>
      </c>
      <c r="N32" s="165"/>
      <c r="O32" s="165"/>
      <c r="P32" s="165"/>
      <c r="Q32" s="165"/>
      <c r="R32" s="165"/>
      <c r="S32" s="165"/>
      <c r="T32" s="165"/>
      <c r="U32" s="165"/>
      <c r="V32" s="165"/>
      <c r="W32" s="165"/>
      <c r="X32" s="165"/>
      <c r="Y32" s="165"/>
      <c r="Z32" s="165"/>
      <c r="AA32" s="165"/>
      <c r="AB32" s="165"/>
      <c r="AC32" s="165"/>
      <c r="AD32" s="165"/>
      <c r="AE32" s="165"/>
      <c r="AF32" s="165"/>
      <c r="AG32" s="165"/>
      <c r="AH32" s="165"/>
      <c r="AI32" s="244"/>
      <c r="AJ32" s="42">
        <f t="shared" si="29"/>
        <v>0.53125</v>
      </c>
      <c r="AK32" s="42">
        <f t="shared" si="30"/>
        <v>4</v>
      </c>
      <c r="AL32" s="42">
        <f t="shared" si="5"/>
        <v>2.3966862018544242</v>
      </c>
      <c r="AM32" s="42">
        <f t="shared" si="6"/>
        <v>1.5481234452893038</v>
      </c>
      <c r="AN32" s="42">
        <f t="shared" si="7"/>
        <v>2</v>
      </c>
      <c r="AO32" s="65">
        <f t="shared" si="8"/>
        <v>60</v>
      </c>
      <c r="AP32" s="42">
        <f t="shared" si="9"/>
        <v>0</v>
      </c>
      <c r="AQ32" s="42">
        <f t="shared" si="10"/>
        <v>0</v>
      </c>
      <c r="AR32" s="42">
        <f t="shared" si="11"/>
        <v>0</v>
      </c>
      <c r="AS32" s="66">
        <f t="shared" si="12"/>
        <v>0</v>
      </c>
      <c r="AT32" s="65">
        <f t="shared" si="13"/>
        <v>0</v>
      </c>
      <c r="AU32" s="65">
        <f t="shared" si="14"/>
        <v>30</v>
      </c>
      <c r="AV32" s="65">
        <f t="shared" si="15"/>
        <v>0</v>
      </c>
      <c r="AW32" s="67">
        <f t="shared" si="16"/>
        <v>0</v>
      </c>
      <c r="AX32" s="67">
        <f t="shared" si="31"/>
        <v>0</v>
      </c>
      <c r="AY32" s="67">
        <f t="shared" si="17"/>
        <v>0</v>
      </c>
      <c r="AZ32" s="68">
        <f t="shared" si="18"/>
        <v>0.01</v>
      </c>
      <c r="BA32" s="68">
        <f t="shared" si="19"/>
        <v>0</v>
      </c>
      <c r="BB32" s="67">
        <f t="shared" si="20"/>
        <v>0</v>
      </c>
      <c r="BC32" s="67">
        <f t="shared" si="21"/>
        <v>0</v>
      </c>
      <c r="BD32" s="67">
        <f t="shared" si="22"/>
        <v>0</v>
      </c>
      <c r="BE32" s="69">
        <f t="shared" si="23"/>
        <v>0</v>
      </c>
      <c r="BF32" s="68">
        <f t="shared" si="24"/>
        <v>-0.01</v>
      </c>
      <c r="BG32" s="68">
        <f t="shared" si="25"/>
        <v>0</v>
      </c>
      <c r="BH32" s="67">
        <f t="shared" si="26"/>
        <v>0</v>
      </c>
      <c r="BI32" s="42"/>
      <c r="BJ32" s="42">
        <f t="shared" si="32"/>
        <v>0</v>
      </c>
      <c r="BK32" s="42">
        <f t="shared" si="33"/>
        <v>0</v>
      </c>
      <c r="BL32" s="42" t="b">
        <f t="shared" si="34"/>
        <v>0</v>
      </c>
      <c r="BM32" s="65">
        <f t="shared" si="27"/>
        <v>0</v>
      </c>
      <c r="BN32" s="42" t="b">
        <f t="shared" si="35"/>
        <v>0</v>
      </c>
      <c r="BO32" s="42" t="b">
        <f t="shared" si="36"/>
        <v>0</v>
      </c>
      <c r="BP32" s="60"/>
      <c r="BQ32" s="59"/>
      <c r="BR32" s="60"/>
      <c r="BS32" s="60"/>
    </row>
    <row r="33" spans="1:71" ht="13.9" customHeight="1" x14ac:dyDescent="0.2">
      <c r="A33" s="41">
        <v>29</v>
      </c>
      <c r="B33" s="92"/>
      <c r="C33" s="93"/>
      <c r="D33" s="84"/>
      <c r="E33" s="56"/>
      <c r="F33" s="92"/>
      <c r="G33" s="121"/>
      <c r="H33" s="106">
        <f t="shared" si="0"/>
        <v>0</v>
      </c>
      <c r="I33" s="110">
        <f t="shared" si="28"/>
        <v>0</v>
      </c>
      <c r="J33" s="106">
        <f t="shared" si="1"/>
        <v>0</v>
      </c>
      <c r="K33" s="110">
        <f t="shared" si="2"/>
        <v>0</v>
      </c>
      <c r="L33" s="108">
        <f t="shared" si="3"/>
        <v>0</v>
      </c>
      <c r="M33" s="112">
        <f t="shared" si="4"/>
        <v>0</v>
      </c>
      <c r="N33" s="165"/>
      <c r="O33" s="165"/>
      <c r="P33" s="165"/>
      <c r="Q33" s="165"/>
      <c r="R33" s="165"/>
      <c r="S33" s="165"/>
      <c r="T33" s="165"/>
      <c r="U33" s="165"/>
      <c r="V33" s="165"/>
      <c r="W33" s="165"/>
      <c r="X33" s="165"/>
      <c r="Y33" s="165"/>
      <c r="Z33" s="165"/>
      <c r="AA33" s="165"/>
      <c r="AB33" s="165"/>
      <c r="AC33" s="165"/>
      <c r="AD33" s="165"/>
      <c r="AE33" s="165"/>
      <c r="AF33" s="165"/>
      <c r="AG33" s="165"/>
      <c r="AH33" s="165"/>
      <c r="AI33" s="244"/>
      <c r="AJ33" s="42">
        <f t="shared" si="29"/>
        <v>0.53125</v>
      </c>
      <c r="AK33" s="42">
        <f t="shared" si="30"/>
        <v>4</v>
      </c>
      <c r="AL33" s="42">
        <f t="shared" si="5"/>
        <v>2.3966862018544242</v>
      </c>
      <c r="AM33" s="42">
        <f t="shared" si="6"/>
        <v>1.5481234452893038</v>
      </c>
      <c r="AN33" s="42">
        <f t="shared" si="7"/>
        <v>2</v>
      </c>
      <c r="AO33" s="65">
        <f t="shared" si="8"/>
        <v>60</v>
      </c>
      <c r="AP33" s="42">
        <f t="shared" si="9"/>
        <v>0</v>
      </c>
      <c r="AQ33" s="42">
        <f t="shared" si="10"/>
        <v>0</v>
      </c>
      <c r="AR33" s="42">
        <f t="shared" si="11"/>
        <v>0</v>
      </c>
      <c r="AS33" s="66">
        <f t="shared" si="12"/>
        <v>0</v>
      </c>
      <c r="AT33" s="65">
        <f t="shared" si="13"/>
        <v>0</v>
      </c>
      <c r="AU33" s="65">
        <f t="shared" si="14"/>
        <v>30</v>
      </c>
      <c r="AV33" s="65">
        <f t="shared" si="15"/>
        <v>0</v>
      </c>
      <c r="AW33" s="67">
        <f t="shared" si="16"/>
        <v>0</v>
      </c>
      <c r="AX33" s="67">
        <f t="shared" si="31"/>
        <v>0</v>
      </c>
      <c r="AY33" s="67">
        <f t="shared" si="17"/>
        <v>0</v>
      </c>
      <c r="AZ33" s="68">
        <f t="shared" si="18"/>
        <v>0.01</v>
      </c>
      <c r="BA33" s="68">
        <f t="shared" si="19"/>
        <v>0</v>
      </c>
      <c r="BB33" s="67">
        <f t="shared" si="20"/>
        <v>0</v>
      </c>
      <c r="BC33" s="67">
        <f t="shared" si="21"/>
        <v>0</v>
      </c>
      <c r="BD33" s="67">
        <f t="shared" si="22"/>
        <v>0</v>
      </c>
      <c r="BE33" s="69">
        <f t="shared" si="23"/>
        <v>0</v>
      </c>
      <c r="BF33" s="68">
        <f t="shared" si="24"/>
        <v>-0.01</v>
      </c>
      <c r="BG33" s="68">
        <f t="shared" si="25"/>
        <v>0</v>
      </c>
      <c r="BH33" s="67">
        <f t="shared" si="26"/>
        <v>0</v>
      </c>
      <c r="BI33" s="42"/>
      <c r="BJ33" s="42">
        <f t="shared" si="32"/>
        <v>0</v>
      </c>
      <c r="BK33" s="42">
        <f t="shared" si="33"/>
        <v>0</v>
      </c>
      <c r="BL33" s="42" t="b">
        <f t="shared" si="34"/>
        <v>0</v>
      </c>
      <c r="BM33" s="65">
        <f t="shared" si="27"/>
        <v>0</v>
      </c>
      <c r="BN33" s="42" t="b">
        <f t="shared" si="35"/>
        <v>0</v>
      </c>
      <c r="BO33" s="42" t="b">
        <f t="shared" si="36"/>
        <v>0</v>
      </c>
      <c r="BP33" s="60"/>
      <c r="BQ33" s="59"/>
      <c r="BR33" s="60"/>
      <c r="BS33" s="60"/>
    </row>
    <row r="34" spans="1:71" ht="13.9" customHeight="1" x14ac:dyDescent="0.2">
      <c r="A34" s="41">
        <v>30</v>
      </c>
      <c r="B34" s="92"/>
      <c r="C34" s="93"/>
      <c r="D34" s="84"/>
      <c r="E34" s="56"/>
      <c r="F34" s="92"/>
      <c r="G34" s="121"/>
      <c r="H34" s="106">
        <f t="shared" si="0"/>
        <v>0</v>
      </c>
      <c r="I34" s="110">
        <f t="shared" si="28"/>
        <v>0</v>
      </c>
      <c r="J34" s="106">
        <f t="shared" si="1"/>
        <v>0</v>
      </c>
      <c r="K34" s="110">
        <f t="shared" si="2"/>
        <v>0</v>
      </c>
      <c r="L34" s="108">
        <f t="shared" si="3"/>
        <v>0</v>
      </c>
      <c r="M34" s="112">
        <f t="shared" si="4"/>
        <v>0</v>
      </c>
      <c r="N34" s="165"/>
      <c r="O34" s="165"/>
      <c r="P34" s="165"/>
      <c r="Q34" s="165"/>
      <c r="R34" s="165"/>
      <c r="S34" s="165"/>
      <c r="T34" s="165"/>
      <c r="U34" s="165"/>
      <c r="V34" s="165"/>
      <c r="W34" s="165"/>
      <c r="X34" s="165"/>
      <c r="Y34" s="165"/>
      <c r="Z34" s="165"/>
      <c r="AA34" s="165"/>
      <c r="AB34" s="165"/>
      <c r="AC34" s="165"/>
      <c r="AD34" s="165"/>
      <c r="AE34" s="165"/>
      <c r="AF34" s="165"/>
      <c r="AG34" s="165"/>
      <c r="AH34" s="165"/>
      <c r="AI34" s="244"/>
      <c r="AJ34" s="42">
        <f t="shared" si="29"/>
        <v>0.53125</v>
      </c>
      <c r="AK34" s="42">
        <f t="shared" si="30"/>
        <v>4</v>
      </c>
      <c r="AL34" s="42">
        <f t="shared" si="5"/>
        <v>2.3966862018544242</v>
      </c>
      <c r="AM34" s="42">
        <f t="shared" si="6"/>
        <v>1.5481234452893038</v>
      </c>
      <c r="AN34" s="42">
        <f t="shared" si="7"/>
        <v>2</v>
      </c>
      <c r="AO34" s="65">
        <f t="shared" si="8"/>
        <v>60</v>
      </c>
      <c r="AP34" s="42">
        <f t="shared" si="9"/>
        <v>0</v>
      </c>
      <c r="AQ34" s="42">
        <f t="shared" si="10"/>
        <v>0</v>
      </c>
      <c r="AR34" s="42">
        <f t="shared" si="11"/>
        <v>0</v>
      </c>
      <c r="AS34" s="66">
        <f t="shared" si="12"/>
        <v>0</v>
      </c>
      <c r="AT34" s="65">
        <f t="shared" si="13"/>
        <v>0</v>
      </c>
      <c r="AU34" s="65">
        <f t="shared" si="14"/>
        <v>30</v>
      </c>
      <c r="AV34" s="65">
        <f t="shared" si="15"/>
        <v>0</v>
      </c>
      <c r="AW34" s="67">
        <f t="shared" si="16"/>
        <v>0</v>
      </c>
      <c r="AX34" s="67">
        <f t="shared" si="31"/>
        <v>0</v>
      </c>
      <c r="AY34" s="67">
        <f t="shared" si="17"/>
        <v>0</v>
      </c>
      <c r="AZ34" s="68">
        <f t="shared" si="18"/>
        <v>0.01</v>
      </c>
      <c r="BA34" s="68">
        <f t="shared" si="19"/>
        <v>0</v>
      </c>
      <c r="BB34" s="67">
        <f t="shared" si="20"/>
        <v>0</v>
      </c>
      <c r="BC34" s="67">
        <f t="shared" si="21"/>
        <v>0</v>
      </c>
      <c r="BD34" s="67">
        <f t="shared" si="22"/>
        <v>0</v>
      </c>
      <c r="BE34" s="69">
        <f t="shared" si="23"/>
        <v>0</v>
      </c>
      <c r="BF34" s="68">
        <f t="shared" si="24"/>
        <v>-0.01</v>
      </c>
      <c r="BG34" s="68">
        <f t="shared" si="25"/>
        <v>0</v>
      </c>
      <c r="BH34" s="67">
        <f t="shared" si="26"/>
        <v>0</v>
      </c>
      <c r="BI34" s="42"/>
      <c r="BJ34" s="42">
        <f t="shared" si="32"/>
        <v>0</v>
      </c>
      <c r="BK34" s="42">
        <f t="shared" si="33"/>
        <v>0</v>
      </c>
      <c r="BL34" s="42" t="b">
        <f t="shared" si="34"/>
        <v>0</v>
      </c>
      <c r="BM34" s="65">
        <f t="shared" si="27"/>
        <v>0</v>
      </c>
      <c r="BN34" s="42" t="b">
        <f t="shared" si="35"/>
        <v>0</v>
      </c>
      <c r="BO34" s="42" t="b">
        <f t="shared" si="36"/>
        <v>0</v>
      </c>
      <c r="BP34" s="60"/>
      <c r="BQ34" s="59"/>
      <c r="BR34" s="60"/>
      <c r="BS34" s="60"/>
    </row>
    <row r="35" spans="1:71" ht="13.9" customHeight="1" x14ac:dyDescent="0.2">
      <c r="A35" s="41">
        <v>31</v>
      </c>
      <c r="B35" s="92"/>
      <c r="C35" s="93"/>
      <c r="D35" s="84"/>
      <c r="E35" s="56"/>
      <c r="F35" s="92"/>
      <c r="G35" s="121"/>
      <c r="H35" s="106">
        <f t="shared" si="0"/>
        <v>0</v>
      </c>
      <c r="I35" s="110">
        <f t="shared" si="28"/>
        <v>0</v>
      </c>
      <c r="J35" s="106">
        <f t="shared" si="1"/>
        <v>0</v>
      </c>
      <c r="K35" s="110">
        <f t="shared" si="2"/>
        <v>0</v>
      </c>
      <c r="L35" s="108">
        <f t="shared" si="3"/>
        <v>0</v>
      </c>
      <c r="M35" s="112">
        <f t="shared" si="4"/>
        <v>0</v>
      </c>
      <c r="N35" s="165"/>
      <c r="O35" s="165"/>
      <c r="P35" s="165"/>
      <c r="Q35" s="165"/>
      <c r="R35" s="165"/>
      <c r="S35" s="165"/>
      <c r="T35" s="165"/>
      <c r="U35" s="165"/>
      <c r="V35" s="165"/>
      <c r="W35" s="165"/>
      <c r="X35" s="165"/>
      <c r="Y35" s="165"/>
      <c r="Z35" s="165"/>
      <c r="AA35" s="165"/>
      <c r="AB35" s="165"/>
      <c r="AC35" s="165"/>
      <c r="AD35" s="165"/>
      <c r="AE35" s="165"/>
      <c r="AF35" s="165"/>
      <c r="AG35" s="165"/>
      <c r="AH35" s="165"/>
      <c r="AI35" s="244"/>
      <c r="AJ35" s="42">
        <f t="shared" si="29"/>
        <v>0.53125</v>
      </c>
      <c r="AK35" s="42">
        <f t="shared" si="30"/>
        <v>4</v>
      </c>
      <c r="AL35" s="42">
        <f t="shared" si="5"/>
        <v>2.3966862018544242</v>
      </c>
      <c r="AM35" s="42">
        <f t="shared" si="6"/>
        <v>1.5481234452893038</v>
      </c>
      <c r="AN35" s="42">
        <f t="shared" si="7"/>
        <v>2</v>
      </c>
      <c r="AO35" s="65">
        <f t="shared" si="8"/>
        <v>60</v>
      </c>
      <c r="AP35" s="42">
        <f t="shared" si="9"/>
        <v>0</v>
      </c>
      <c r="AQ35" s="42">
        <f t="shared" si="10"/>
        <v>0</v>
      </c>
      <c r="AR35" s="42">
        <f t="shared" si="11"/>
        <v>0</v>
      </c>
      <c r="AS35" s="66">
        <f t="shared" si="12"/>
        <v>0</v>
      </c>
      <c r="AT35" s="65">
        <f t="shared" si="13"/>
        <v>0</v>
      </c>
      <c r="AU35" s="65">
        <f t="shared" si="14"/>
        <v>30</v>
      </c>
      <c r="AV35" s="65">
        <f t="shared" si="15"/>
        <v>0</v>
      </c>
      <c r="AW35" s="67">
        <f t="shared" si="16"/>
        <v>0</v>
      </c>
      <c r="AX35" s="67">
        <f t="shared" si="31"/>
        <v>0</v>
      </c>
      <c r="AY35" s="67">
        <f t="shared" si="17"/>
        <v>0</v>
      </c>
      <c r="AZ35" s="68">
        <f t="shared" si="18"/>
        <v>0.01</v>
      </c>
      <c r="BA35" s="68">
        <f t="shared" si="19"/>
        <v>0</v>
      </c>
      <c r="BB35" s="67">
        <f t="shared" si="20"/>
        <v>0</v>
      </c>
      <c r="BC35" s="67">
        <f t="shared" si="21"/>
        <v>0</v>
      </c>
      <c r="BD35" s="67">
        <f t="shared" si="22"/>
        <v>0</v>
      </c>
      <c r="BE35" s="69">
        <f t="shared" si="23"/>
        <v>0</v>
      </c>
      <c r="BF35" s="68">
        <f t="shared" si="24"/>
        <v>-0.01</v>
      </c>
      <c r="BG35" s="68">
        <f t="shared" si="25"/>
        <v>0</v>
      </c>
      <c r="BH35" s="67">
        <f t="shared" si="26"/>
        <v>0</v>
      </c>
      <c r="BI35" s="42"/>
      <c r="BJ35" s="42">
        <f t="shared" si="32"/>
        <v>0</v>
      </c>
      <c r="BK35" s="42">
        <f t="shared" si="33"/>
        <v>0</v>
      </c>
      <c r="BL35" s="42" t="b">
        <f t="shared" si="34"/>
        <v>0</v>
      </c>
      <c r="BM35" s="65">
        <f t="shared" si="27"/>
        <v>0</v>
      </c>
      <c r="BN35" s="42" t="b">
        <f t="shared" si="35"/>
        <v>0</v>
      </c>
      <c r="BO35" s="42" t="b">
        <f t="shared" si="36"/>
        <v>0</v>
      </c>
      <c r="BP35" s="60"/>
      <c r="BQ35" s="59"/>
      <c r="BR35" s="60"/>
      <c r="BS35" s="60"/>
    </row>
    <row r="36" spans="1:71" ht="13.9" customHeight="1" x14ac:dyDescent="0.2">
      <c r="A36" s="41">
        <v>32</v>
      </c>
      <c r="B36" s="92"/>
      <c r="C36" s="93"/>
      <c r="D36" s="84"/>
      <c r="E36" s="56"/>
      <c r="F36" s="92"/>
      <c r="G36" s="121"/>
      <c r="H36" s="106">
        <f t="shared" si="0"/>
        <v>0</v>
      </c>
      <c r="I36" s="110">
        <f t="shared" si="28"/>
        <v>0</v>
      </c>
      <c r="J36" s="106">
        <f t="shared" si="1"/>
        <v>0</v>
      </c>
      <c r="K36" s="110">
        <f t="shared" si="2"/>
        <v>0</v>
      </c>
      <c r="L36" s="108">
        <f t="shared" si="3"/>
        <v>0</v>
      </c>
      <c r="M36" s="112">
        <f t="shared" si="4"/>
        <v>0</v>
      </c>
      <c r="N36" s="165"/>
      <c r="O36" s="165"/>
      <c r="P36" s="165"/>
      <c r="Q36" s="165"/>
      <c r="R36" s="165"/>
      <c r="S36" s="165"/>
      <c r="T36" s="165"/>
      <c r="U36" s="165"/>
      <c r="V36" s="165"/>
      <c r="W36" s="165"/>
      <c r="X36" s="165"/>
      <c r="Y36" s="165"/>
      <c r="Z36" s="165"/>
      <c r="AA36" s="165"/>
      <c r="AB36" s="165"/>
      <c r="AC36" s="165"/>
      <c r="AD36" s="165"/>
      <c r="AE36" s="165"/>
      <c r="AF36" s="165"/>
      <c r="AG36" s="165"/>
      <c r="AH36" s="165"/>
      <c r="AI36" s="244"/>
      <c r="AJ36" s="42">
        <f t="shared" si="29"/>
        <v>0.53125</v>
      </c>
      <c r="AK36" s="42">
        <f t="shared" si="30"/>
        <v>4</v>
      </c>
      <c r="AL36" s="42">
        <f t="shared" si="5"/>
        <v>2.3966862018544242</v>
      </c>
      <c r="AM36" s="42">
        <f t="shared" si="6"/>
        <v>1.5481234452893038</v>
      </c>
      <c r="AN36" s="42">
        <f t="shared" si="7"/>
        <v>2</v>
      </c>
      <c r="AO36" s="65">
        <f t="shared" si="8"/>
        <v>60</v>
      </c>
      <c r="AP36" s="42">
        <f t="shared" si="9"/>
        <v>0</v>
      </c>
      <c r="AQ36" s="42">
        <f t="shared" si="10"/>
        <v>0</v>
      </c>
      <c r="AR36" s="42">
        <f t="shared" si="11"/>
        <v>0</v>
      </c>
      <c r="AS36" s="66">
        <f t="shared" si="12"/>
        <v>0</v>
      </c>
      <c r="AT36" s="65">
        <f t="shared" si="13"/>
        <v>0</v>
      </c>
      <c r="AU36" s="65">
        <f t="shared" si="14"/>
        <v>30</v>
      </c>
      <c r="AV36" s="65">
        <f t="shared" si="15"/>
        <v>0</v>
      </c>
      <c r="AW36" s="67">
        <f t="shared" si="16"/>
        <v>0</v>
      </c>
      <c r="AX36" s="67">
        <f t="shared" si="31"/>
        <v>0</v>
      </c>
      <c r="AY36" s="67">
        <f t="shared" si="17"/>
        <v>0</v>
      </c>
      <c r="AZ36" s="68">
        <f t="shared" si="18"/>
        <v>0.01</v>
      </c>
      <c r="BA36" s="68">
        <f t="shared" si="19"/>
        <v>0</v>
      </c>
      <c r="BB36" s="67">
        <f t="shared" si="20"/>
        <v>0</v>
      </c>
      <c r="BC36" s="67">
        <f t="shared" si="21"/>
        <v>0</v>
      </c>
      <c r="BD36" s="67">
        <f t="shared" si="22"/>
        <v>0</v>
      </c>
      <c r="BE36" s="69">
        <f t="shared" si="23"/>
        <v>0</v>
      </c>
      <c r="BF36" s="68">
        <f t="shared" si="24"/>
        <v>-0.01</v>
      </c>
      <c r="BG36" s="68">
        <f t="shared" si="25"/>
        <v>0</v>
      </c>
      <c r="BH36" s="67">
        <f t="shared" si="26"/>
        <v>0</v>
      </c>
      <c r="BI36" s="42"/>
      <c r="BJ36" s="42">
        <f t="shared" si="32"/>
        <v>0</v>
      </c>
      <c r="BK36" s="42">
        <f t="shared" si="33"/>
        <v>0</v>
      </c>
      <c r="BL36" s="42" t="b">
        <f t="shared" si="34"/>
        <v>0</v>
      </c>
      <c r="BM36" s="65">
        <f t="shared" si="27"/>
        <v>0</v>
      </c>
      <c r="BN36" s="42" t="b">
        <f t="shared" si="35"/>
        <v>0</v>
      </c>
      <c r="BO36" s="42" t="b">
        <f t="shared" si="36"/>
        <v>0</v>
      </c>
      <c r="BP36" s="60"/>
      <c r="BQ36" s="59"/>
      <c r="BR36" s="60"/>
      <c r="BS36" s="60"/>
    </row>
    <row r="37" spans="1:71" ht="13.9" customHeight="1" x14ac:dyDescent="0.2">
      <c r="A37" s="41">
        <v>33</v>
      </c>
      <c r="B37" s="92"/>
      <c r="C37" s="93"/>
      <c r="D37" s="84"/>
      <c r="E37" s="56"/>
      <c r="F37" s="92"/>
      <c r="G37" s="121"/>
      <c r="H37" s="106">
        <f t="shared" si="0"/>
        <v>0</v>
      </c>
      <c r="I37" s="110">
        <f t="shared" si="28"/>
        <v>0</v>
      </c>
      <c r="J37" s="106">
        <f t="shared" si="1"/>
        <v>0</v>
      </c>
      <c r="K37" s="110">
        <f t="shared" si="2"/>
        <v>0</v>
      </c>
      <c r="L37" s="108">
        <f t="shared" si="3"/>
        <v>0</v>
      </c>
      <c r="M37" s="112">
        <f t="shared" si="4"/>
        <v>0</v>
      </c>
      <c r="N37" s="165"/>
      <c r="O37" s="165"/>
      <c r="P37" s="165"/>
      <c r="Q37" s="165"/>
      <c r="R37" s="165"/>
      <c r="S37" s="165"/>
      <c r="T37" s="165"/>
      <c r="U37" s="165"/>
      <c r="V37" s="165"/>
      <c r="W37" s="165"/>
      <c r="X37" s="165"/>
      <c r="Y37" s="165"/>
      <c r="Z37" s="165"/>
      <c r="AA37" s="165"/>
      <c r="AB37" s="165"/>
      <c r="AC37" s="165"/>
      <c r="AD37" s="165"/>
      <c r="AE37" s="165"/>
      <c r="AF37" s="165"/>
      <c r="AG37" s="165"/>
      <c r="AH37" s="165"/>
      <c r="AI37" s="244"/>
      <c r="AJ37" s="42">
        <f t="shared" si="29"/>
        <v>0.53125</v>
      </c>
      <c r="AK37" s="42">
        <f t="shared" si="30"/>
        <v>4</v>
      </c>
      <c r="AL37" s="42">
        <f t="shared" si="5"/>
        <v>2.3966862018544242</v>
      </c>
      <c r="AM37" s="42">
        <f t="shared" si="6"/>
        <v>1.5481234452893038</v>
      </c>
      <c r="AN37" s="42">
        <f t="shared" si="7"/>
        <v>2</v>
      </c>
      <c r="AO37" s="65">
        <f t="shared" si="8"/>
        <v>60</v>
      </c>
      <c r="AP37" s="42">
        <f t="shared" si="9"/>
        <v>0</v>
      </c>
      <c r="AQ37" s="42">
        <f t="shared" si="10"/>
        <v>0</v>
      </c>
      <c r="AR37" s="42">
        <f t="shared" si="11"/>
        <v>0</v>
      </c>
      <c r="AS37" s="66">
        <f t="shared" si="12"/>
        <v>0</v>
      </c>
      <c r="AT37" s="65">
        <f t="shared" si="13"/>
        <v>0</v>
      </c>
      <c r="AU37" s="65">
        <f t="shared" si="14"/>
        <v>30</v>
      </c>
      <c r="AV37" s="65">
        <f t="shared" si="15"/>
        <v>0</v>
      </c>
      <c r="AW37" s="67">
        <f t="shared" si="16"/>
        <v>0</v>
      </c>
      <c r="AX37" s="67">
        <f t="shared" si="31"/>
        <v>0</v>
      </c>
      <c r="AY37" s="67">
        <f t="shared" si="17"/>
        <v>0</v>
      </c>
      <c r="AZ37" s="68">
        <f t="shared" si="18"/>
        <v>0.01</v>
      </c>
      <c r="BA37" s="68">
        <f t="shared" si="19"/>
        <v>0</v>
      </c>
      <c r="BB37" s="67">
        <f t="shared" si="20"/>
        <v>0</v>
      </c>
      <c r="BC37" s="67">
        <f t="shared" si="21"/>
        <v>0</v>
      </c>
      <c r="BD37" s="67">
        <f t="shared" si="22"/>
        <v>0</v>
      </c>
      <c r="BE37" s="69">
        <f t="shared" si="23"/>
        <v>0</v>
      </c>
      <c r="BF37" s="68">
        <f t="shared" si="24"/>
        <v>-0.01</v>
      </c>
      <c r="BG37" s="68">
        <f t="shared" si="25"/>
        <v>0</v>
      </c>
      <c r="BH37" s="67">
        <f t="shared" si="26"/>
        <v>0</v>
      </c>
      <c r="BI37" s="42"/>
      <c r="BJ37" s="42">
        <f t="shared" si="32"/>
        <v>0</v>
      </c>
      <c r="BK37" s="42">
        <f t="shared" si="33"/>
        <v>0</v>
      </c>
      <c r="BL37" s="42" t="b">
        <f t="shared" si="34"/>
        <v>0</v>
      </c>
      <c r="BM37" s="65">
        <f t="shared" si="27"/>
        <v>0</v>
      </c>
      <c r="BN37" s="42" t="b">
        <f t="shared" si="35"/>
        <v>0</v>
      </c>
      <c r="BO37" s="42" t="b">
        <f t="shared" si="36"/>
        <v>0</v>
      </c>
      <c r="BP37" s="60"/>
      <c r="BQ37" s="59"/>
      <c r="BR37" s="60"/>
      <c r="BS37" s="60"/>
    </row>
    <row r="38" spans="1:71" ht="13.9" customHeight="1" x14ac:dyDescent="0.2">
      <c r="A38" s="41">
        <v>34</v>
      </c>
      <c r="B38" s="92"/>
      <c r="C38" s="93"/>
      <c r="D38" s="84"/>
      <c r="E38" s="56"/>
      <c r="F38" s="92"/>
      <c r="G38" s="121"/>
      <c r="H38" s="106">
        <f t="shared" si="0"/>
        <v>0</v>
      </c>
      <c r="I38" s="110">
        <f t="shared" si="28"/>
        <v>0</v>
      </c>
      <c r="J38" s="106">
        <f t="shared" si="1"/>
        <v>0</v>
      </c>
      <c r="K38" s="110">
        <f t="shared" si="2"/>
        <v>0</v>
      </c>
      <c r="L38" s="108">
        <f t="shared" si="3"/>
        <v>0</v>
      </c>
      <c r="M38" s="112">
        <f t="shared" si="4"/>
        <v>0</v>
      </c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  <c r="Z38" s="165"/>
      <c r="AA38" s="165"/>
      <c r="AB38" s="165"/>
      <c r="AC38" s="165"/>
      <c r="AD38" s="165"/>
      <c r="AE38" s="165"/>
      <c r="AF38" s="165"/>
      <c r="AG38" s="165"/>
      <c r="AH38" s="165"/>
      <c r="AI38" s="244"/>
      <c r="AJ38" s="42">
        <f t="shared" si="29"/>
        <v>0.53125</v>
      </c>
      <c r="AK38" s="42">
        <f t="shared" si="30"/>
        <v>4</v>
      </c>
      <c r="AL38" s="42">
        <f t="shared" si="5"/>
        <v>2.3966862018544242</v>
      </c>
      <c r="AM38" s="42">
        <f t="shared" si="6"/>
        <v>1.5481234452893038</v>
      </c>
      <c r="AN38" s="42">
        <f t="shared" si="7"/>
        <v>2</v>
      </c>
      <c r="AO38" s="65">
        <f t="shared" si="8"/>
        <v>60</v>
      </c>
      <c r="AP38" s="42">
        <f t="shared" si="9"/>
        <v>0</v>
      </c>
      <c r="AQ38" s="42">
        <f t="shared" si="10"/>
        <v>0</v>
      </c>
      <c r="AR38" s="42">
        <f t="shared" si="11"/>
        <v>0</v>
      </c>
      <c r="AS38" s="66">
        <f t="shared" si="12"/>
        <v>0</v>
      </c>
      <c r="AT38" s="65">
        <f t="shared" si="13"/>
        <v>0</v>
      </c>
      <c r="AU38" s="65">
        <f t="shared" si="14"/>
        <v>30</v>
      </c>
      <c r="AV38" s="65">
        <f t="shared" si="15"/>
        <v>0</v>
      </c>
      <c r="AW38" s="67">
        <f t="shared" si="16"/>
        <v>0</v>
      </c>
      <c r="AX38" s="67">
        <f t="shared" si="31"/>
        <v>0</v>
      </c>
      <c r="AY38" s="67">
        <f t="shared" si="17"/>
        <v>0</v>
      </c>
      <c r="AZ38" s="68">
        <f t="shared" si="18"/>
        <v>0.01</v>
      </c>
      <c r="BA38" s="68">
        <f t="shared" si="19"/>
        <v>0</v>
      </c>
      <c r="BB38" s="67">
        <f t="shared" si="20"/>
        <v>0</v>
      </c>
      <c r="BC38" s="67">
        <f t="shared" si="21"/>
        <v>0</v>
      </c>
      <c r="BD38" s="67">
        <f t="shared" si="22"/>
        <v>0</v>
      </c>
      <c r="BE38" s="69">
        <f t="shared" si="23"/>
        <v>0</v>
      </c>
      <c r="BF38" s="68">
        <f t="shared" si="24"/>
        <v>-0.01</v>
      </c>
      <c r="BG38" s="68">
        <f t="shared" si="25"/>
        <v>0</v>
      </c>
      <c r="BH38" s="67">
        <f t="shared" si="26"/>
        <v>0</v>
      </c>
      <c r="BI38" s="42"/>
      <c r="BJ38" s="42">
        <f t="shared" si="32"/>
        <v>0</v>
      </c>
      <c r="BK38" s="42">
        <f t="shared" si="33"/>
        <v>0</v>
      </c>
      <c r="BL38" s="42" t="b">
        <f t="shared" si="34"/>
        <v>0</v>
      </c>
      <c r="BM38" s="65">
        <f t="shared" si="27"/>
        <v>0</v>
      </c>
      <c r="BN38" s="42" t="b">
        <f t="shared" si="35"/>
        <v>0</v>
      </c>
      <c r="BO38" s="42" t="b">
        <f t="shared" si="36"/>
        <v>0</v>
      </c>
      <c r="BP38" s="60"/>
      <c r="BQ38" s="59"/>
      <c r="BR38" s="60"/>
      <c r="BS38" s="60"/>
    </row>
    <row r="39" spans="1:71" ht="13.9" customHeight="1" x14ac:dyDescent="0.2">
      <c r="A39" s="41">
        <v>35</v>
      </c>
      <c r="B39" s="92"/>
      <c r="C39" s="93"/>
      <c r="D39" s="84"/>
      <c r="E39" s="56"/>
      <c r="F39" s="92"/>
      <c r="G39" s="121"/>
      <c r="H39" s="106">
        <f t="shared" si="0"/>
        <v>0</v>
      </c>
      <c r="I39" s="110">
        <f t="shared" si="28"/>
        <v>0</v>
      </c>
      <c r="J39" s="106">
        <f t="shared" si="1"/>
        <v>0</v>
      </c>
      <c r="K39" s="110">
        <f t="shared" si="2"/>
        <v>0</v>
      </c>
      <c r="L39" s="108">
        <f t="shared" si="3"/>
        <v>0</v>
      </c>
      <c r="M39" s="112">
        <f t="shared" si="4"/>
        <v>0</v>
      </c>
      <c r="N39" s="165"/>
      <c r="O39" s="165"/>
      <c r="P39" s="165"/>
      <c r="Q39" s="165"/>
      <c r="R39" s="165"/>
      <c r="S39" s="165"/>
      <c r="T39" s="165"/>
      <c r="U39" s="165"/>
      <c r="V39" s="165"/>
      <c r="W39" s="165"/>
      <c r="X39" s="165"/>
      <c r="Y39" s="165"/>
      <c r="Z39" s="165"/>
      <c r="AA39" s="165"/>
      <c r="AB39" s="165"/>
      <c r="AC39" s="165"/>
      <c r="AD39" s="165"/>
      <c r="AE39" s="165"/>
      <c r="AF39" s="165"/>
      <c r="AG39" s="165"/>
      <c r="AH39" s="165"/>
      <c r="AI39" s="244"/>
      <c r="AJ39" s="42">
        <f t="shared" si="29"/>
        <v>0.53125</v>
      </c>
      <c r="AK39" s="42">
        <f t="shared" si="30"/>
        <v>4</v>
      </c>
      <c r="AL39" s="42">
        <f t="shared" si="5"/>
        <v>2.3966862018544242</v>
      </c>
      <c r="AM39" s="42">
        <f t="shared" si="6"/>
        <v>1.5481234452893038</v>
      </c>
      <c r="AN39" s="42">
        <f t="shared" si="7"/>
        <v>2</v>
      </c>
      <c r="AO39" s="65">
        <f t="shared" si="8"/>
        <v>60</v>
      </c>
      <c r="AP39" s="42">
        <f t="shared" si="9"/>
        <v>0</v>
      </c>
      <c r="AQ39" s="42">
        <f t="shared" si="10"/>
        <v>0</v>
      </c>
      <c r="AR39" s="42">
        <f t="shared" si="11"/>
        <v>0</v>
      </c>
      <c r="AS39" s="66">
        <f t="shared" si="12"/>
        <v>0</v>
      </c>
      <c r="AT39" s="65">
        <f t="shared" si="13"/>
        <v>0</v>
      </c>
      <c r="AU39" s="65">
        <f t="shared" si="14"/>
        <v>30</v>
      </c>
      <c r="AV39" s="65">
        <f t="shared" si="15"/>
        <v>0</v>
      </c>
      <c r="AW39" s="67">
        <f t="shared" si="16"/>
        <v>0</v>
      </c>
      <c r="AX39" s="67">
        <f t="shared" si="31"/>
        <v>0</v>
      </c>
      <c r="AY39" s="67">
        <f t="shared" si="17"/>
        <v>0</v>
      </c>
      <c r="AZ39" s="68">
        <f t="shared" si="18"/>
        <v>0.01</v>
      </c>
      <c r="BA39" s="68">
        <f t="shared" si="19"/>
        <v>0</v>
      </c>
      <c r="BB39" s="67">
        <f t="shared" si="20"/>
        <v>0</v>
      </c>
      <c r="BC39" s="67">
        <f t="shared" si="21"/>
        <v>0</v>
      </c>
      <c r="BD39" s="67">
        <f t="shared" si="22"/>
        <v>0</v>
      </c>
      <c r="BE39" s="69">
        <f t="shared" si="23"/>
        <v>0</v>
      </c>
      <c r="BF39" s="68">
        <f t="shared" si="24"/>
        <v>-0.01</v>
      </c>
      <c r="BG39" s="68">
        <f t="shared" si="25"/>
        <v>0</v>
      </c>
      <c r="BH39" s="67">
        <f t="shared" si="26"/>
        <v>0</v>
      </c>
      <c r="BI39" s="42"/>
      <c r="BJ39" s="42">
        <f t="shared" si="32"/>
        <v>0</v>
      </c>
      <c r="BK39" s="42">
        <f t="shared" si="33"/>
        <v>0</v>
      </c>
      <c r="BL39" s="42" t="b">
        <f t="shared" si="34"/>
        <v>0</v>
      </c>
      <c r="BM39" s="65">
        <f t="shared" si="27"/>
        <v>0</v>
      </c>
      <c r="BN39" s="42" t="b">
        <f t="shared" si="35"/>
        <v>0</v>
      </c>
      <c r="BO39" s="42" t="b">
        <f t="shared" si="36"/>
        <v>0</v>
      </c>
      <c r="BP39" s="60"/>
      <c r="BQ39" s="59"/>
      <c r="BR39" s="60"/>
      <c r="BS39" s="60"/>
    </row>
    <row r="40" spans="1:71" ht="13.9" customHeight="1" x14ac:dyDescent="0.2">
      <c r="A40" s="41">
        <v>36</v>
      </c>
      <c r="B40" s="92"/>
      <c r="C40" s="93"/>
      <c r="D40" s="84"/>
      <c r="E40" s="56"/>
      <c r="F40" s="92"/>
      <c r="G40" s="121"/>
      <c r="H40" s="106">
        <f t="shared" si="0"/>
        <v>0</v>
      </c>
      <c r="I40" s="110">
        <f t="shared" si="28"/>
        <v>0</v>
      </c>
      <c r="J40" s="106">
        <f t="shared" si="1"/>
        <v>0</v>
      </c>
      <c r="K40" s="110">
        <f t="shared" si="2"/>
        <v>0</v>
      </c>
      <c r="L40" s="108">
        <f t="shared" si="3"/>
        <v>0</v>
      </c>
      <c r="M40" s="112">
        <f t="shared" si="4"/>
        <v>0</v>
      </c>
      <c r="N40" s="165"/>
      <c r="O40" s="165"/>
      <c r="P40" s="165"/>
      <c r="Q40" s="165"/>
      <c r="R40" s="165"/>
      <c r="S40" s="165"/>
      <c r="T40" s="165"/>
      <c r="U40" s="165"/>
      <c r="V40" s="165"/>
      <c r="W40" s="165"/>
      <c r="X40" s="165"/>
      <c r="Y40" s="165"/>
      <c r="Z40" s="165"/>
      <c r="AA40" s="165"/>
      <c r="AB40" s="165"/>
      <c r="AC40" s="165"/>
      <c r="AD40" s="165"/>
      <c r="AE40" s="165"/>
      <c r="AF40" s="165"/>
      <c r="AG40" s="165"/>
      <c r="AH40" s="165"/>
      <c r="AI40" s="244"/>
      <c r="AJ40" s="42">
        <f t="shared" si="29"/>
        <v>0.53125</v>
      </c>
      <c r="AK40" s="42">
        <f t="shared" si="30"/>
        <v>4</v>
      </c>
      <c r="AL40" s="42">
        <f t="shared" si="5"/>
        <v>2.3966862018544242</v>
      </c>
      <c r="AM40" s="42">
        <f t="shared" si="6"/>
        <v>1.5481234452893038</v>
      </c>
      <c r="AN40" s="42">
        <f t="shared" si="7"/>
        <v>2</v>
      </c>
      <c r="AO40" s="65">
        <f t="shared" si="8"/>
        <v>60</v>
      </c>
      <c r="AP40" s="42">
        <f t="shared" si="9"/>
        <v>0</v>
      </c>
      <c r="AQ40" s="42">
        <f t="shared" si="10"/>
        <v>0</v>
      </c>
      <c r="AR40" s="42">
        <f t="shared" si="11"/>
        <v>0</v>
      </c>
      <c r="AS40" s="66">
        <f t="shared" si="12"/>
        <v>0</v>
      </c>
      <c r="AT40" s="65">
        <f t="shared" si="13"/>
        <v>0</v>
      </c>
      <c r="AU40" s="65">
        <f t="shared" si="14"/>
        <v>30</v>
      </c>
      <c r="AV40" s="65">
        <f t="shared" si="15"/>
        <v>0</v>
      </c>
      <c r="AW40" s="67">
        <f t="shared" si="16"/>
        <v>0</v>
      </c>
      <c r="AX40" s="67">
        <f t="shared" si="31"/>
        <v>0</v>
      </c>
      <c r="AY40" s="67">
        <f t="shared" si="17"/>
        <v>0</v>
      </c>
      <c r="AZ40" s="68">
        <f t="shared" si="18"/>
        <v>0.01</v>
      </c>
      <c r="BA40" s="68">
        <f t="shared" si="19"/>
        <v>0</v>
      </c>
      <c r="BB40" s="67">
        <f t="shared" si="20"/>
        <v>0</v>
      </c>
      <c r="BC40" s="67">
        <f t="shared" si="21"/>
        <v>0</v>
      </c>
      <c r="BD40" s="67">
        <f t="shared" si="22"/>
        <v>0</v>
      </c>
      <c r="BE40" s="69">
        <f t="shared" si="23"/>
        <v>0</v>
      </c>
      <c r="BF40" s="68">
        <f t="shared" si="24"/>
        <v>-0.01</v>
      </c>
      <c r="BG40" s="68">
        <f t="shared" si="25"/>
        <v>0</v>
      </c>
      <c r="BH40" s="67">
        <f t="shared" si="26"/>
        <v>0</v>
      </c>
      <c r="BI40" s="42"/>
      <c r="BJ40" s="42">
        <f t="shared" si="32"/>
        <v>0</v>
      </c>
      <c r="BK40" s="42">
        <f t="shared" si="33"/>
        <v>0</v>
      </c>
      <c r="BL40" s="42" t="b">
        <f t="shared" si="34"/>
        <v>0</v>
      </c>
      <c r="BM40" s="65">
        <f t="shared" si="27"/>
        <v>0</v>
      </c>
      <c r="BN40" s="42" t="b">
        <f t="shared" si="35"/>
        <v>0</v>
      </c>
      <c r="BO40" s="42" t="b">
        <f t="shared" si="36"/>
        <v>0</v>
      </c>
      <c r="BP40" s="60"/>
      <c r="BQ40" s="59"/>
      <c r="BR40" s="60"/>
      <c r="BS40" s="60"/>
    </row>
    <row r="41" spans="1:71" ht="13.9" customHeight="1" x14ac:dyDescent="0.2">
      <c r="A41" s="41">
        <v>37</v>
      </c>
      <c r="B41" s="92"/>
      <c r="C41" s="93"/>
      <c r="D41" s="84"/>
      <c r="E41" s="56"/>
      <c r="F41" s="92"/>
      <c r="G41" s="121"/>
      <c r="H41" s="106">
        <f t="shared" si="0"/>
        <v>0</v>
      </c>
      <c r="I41" s="110">
        <f t="shared" si="28"/>
        <v>0</v>
      </c>
      <c r="J41" s="106">
        <f t="shared" si="1"/>
        <v>0</v>
      </c>
      <c r="K41" s="110">
        <f t="shared" si="2"/>
        <v>0</v>
      </c>
      <c r="L41" s="108">
        <f t="shared" si="3"/>
        <v>0</v>
      </c>
      <c r="M41" s="112">
        <f t="shared" si="4"/>
        <v>0</v>
      </c>
      <c r="N41" s="165"/>
      <c r="O41" s="165"/>
      <c r="P41" s="165"/>
      <c r="Q41" s="165"/>
      <c r="R41" s="165"/>
      <c r="S41" s="165"/>
      <c r="T41" s="165"/>
      <c r="U41" s="165"/>
      <c r="V41" s="165"/>
      <c r="W41" s="165"/>
      <c r="X41" s="165"/>
      <c r="Y41" s="165"/>
      <c r="Z41" s="165"/>
      <c r="AA41" s="165"/>
      <c r="AB41" s="165"/>
      <c r="AC41" s="165"/>
      <c r="AD41" s="165"/>
      <c r="AE41" s="165"/>
      <c r="AF41" s="165"/>
      <c r="AG41" s="165"/>
      <c r="AH41" s="165"/>
      <c r="AI41" s="244"/>
      <c r="AJ41" s="42">
        <f t="shared" si="29"/>
        <v>0.53125</v>
      </c>
      <c r="AK41" s="42">
        <f t="shared" si="30"/>
        <v>4</v>
      </c>
      <c r="AL41" s="42">
        <f t="shared" si="5"/>
        <v>2.3966862018544242</v>
      </c>
      <c r="AM41" s="42">
        <f t="shared" si="6"/>
        <v>1.5481234452893038</v>
      </c>
      <c r="AN41" s="42">
        <f t="shared" si="7"/>
        <v>2</v>
      </c>
      <c r="AO41" s="65">
        <f t="shared" si="8"/>
        <v>60</v>
      </c>
      <c r="AP41" s="42">
        <f t="shared" si="9"/>
        <v>0</v>
      </c>
      <c r="AQ41" s="42">
        <f t="shared" si="10"/>
        <v>0</v>
      </c>
      <c r="AR41" s="42">
        <f t="shared" si="11"/>
        <v>0</v>
      </c>
      <c r="AS41" s="66">
        <f t="shared" si="12"/>
        <v>0</v>
      </c>
      <c r="AT41" s="65">
        <f t="shared" si="13"/>
        <v>0</v>
      </c>
      <c r="AU41" s="65">
        <f t="shared" si="14"/>
        <v>30</v>
      </c>
      <c r="AV41" s="65">
        <f t="shared" si="15"/>
        <v>0</v>
      </c>
      <c r="AW41" s="67">
        <f t="shared" si="16"/>
        <v>0</v>
      </c>
      <c r="AX41" s="67">
        <f t="shared" si="31"/>
        <v>0</v>
      </c>
      <c r="AY41" s="67">
        <f t="shared" si="17"/>
        <v>0</v>
      </c>
      <c r="AZ41" s="68">
        <f t="shared" si="18"/>
        <v>0.01</v>
      </c>
      <c r="BA41" s="68">
        <f t="shared" si="19"/>
        <v>0</v>
      </c>
      <c r="BB41" s="67">
        <f t="shared" si="20"/>
        <v>0</v>
      </c>
      <c r="BC41" s="67">
        <f t="shared" si="21"/>
        <v>0</v>
      </c>
      <c r="BD41" s="67">
        <f t="shared" si="22"/>
        <v>0</v>
      </c>
      <c r="BE41" s="69">
        <f t="shared" si="23"/>
        <v>0</v>
      </c>
      <c r="BF41" s="68">
        <f t="shared" si="24"/>
        <v>-0.01</v>
      </c>
      <c r="BG41" s="68">
        <f t="shared" si="25"/>
        <v>0</v>
      </c>
      <c r="BH41" s="67">
        <f t="shared" si="26"/>
        <v>0</v>
      </c>
      <c r="BI41" s="42"/>
      <c r="BJ41" s="42">
        <f t="shared" si="32"/>
        <v>0</v>
      </c>
      <c r="BK41" s="42">
        <f t="shared" si="33"/>
        <v>0</v>
      </c>
      <c r="BL41" s="42" t="b">
        <f t="shared" si="34"/>
        <v>0</v>
      </c>
      <c r="BM41" s="65">
        <f t="shared" si="27"/>
        <v>0</v>
      </c>
      <c r="BN41" s="42" t="b">
        <f t="shared" si="35"/>
        <v>0</v>
      </c>
      <c r="BO41" s="42" t="b">
        <f t="shared" si="36"/>
        <v>0</v>
      </c>
      <c r="BP41" s="60"/>
      <c r="BQ41" s="59"/>
      <c r="BR41" s="60"/>
      <c r="BS41" s="60"/>
    </row>
    <row r="42" spans="1:71" ht="13.9" customHeight="1" x14ac:dyDescent="0.2">
      <c r="A42" s="41">
        <v>38</v>
      </c>
      <c r="B42" s="92"/>
      <c r="C42" s="93"/>
      <c r="D42" s="84"/>
      <c r="E42" s="56"/>
      <c r="F42" s="92"/>
      <c r="G42" s="121"/>
      <c r="H42" s="106">
        <f t="shared" si="0"/>
        <v>0</v>
      </c>
      <c r="I42" s="110">
        <f t="shared" si="28"/>
        <v>0</v>
      </c>
      <c r="J42" s="106">
        <f t="shared" si="1"/>
        <v>0</v>
      </c>
      <c r="K42" s="110">
        <f t="shared" si="2"/>
        <v>0</v>
      </c>
      <c r="L42" s="108">
        <f t="shared" si="3"/>
        <v>0</v>
      </c>
      <c r="M42" s="112">
        <f t="shared" si="4"/>
        <v>0</v>
      </c>
      <c r="N42" s="165"/>
      <c r="O42" s="165"/>
      <c r="P42" s="165"/>
      <c r="Q42" s="165"/>
      <c r="R42" s="165"/>
      <c r="S42" s="165"/>
      <c r="T42" s="165"/>
      <c r="U42" s="165"/>
      <c r="V42" s="165"/>
      <c r="W42" s="165"/>
      <c r="X42" s="165"/>
      <c r="Y42" s="165"/>
      <c r="Z42" s="165"/>
      <c r="AA42" s="165"/>
      <c r="AB42" s="165"/>
      <c r="AC42" s="165"/>
      <c r="AD42" s="165"/>
      <c r="AE42" s="165"/>
      <c r="AF42" s="165"/>
      <c r="AG42" s="165"/>
      <c r="AH42" s="165"/>
      <c r="AI42" s="244"/>
      <c r="AJ42" s="42">
        <f t="shared" si="29"/>
        <v>0.53125</v>
      </c>
      <c r="AK42" s="42">
        <f t="shared" si="30"/>
        <v>4</v>
      </c>
      <c r="AL42" s="42">
        <f t="shared" si="5"/>
        <v>2.3966862018544242</v>
      </c>
      <c r="AM42" s="42">
        <f t="shared" si="6"/>
        <v>1.5481234452893038</v>
      </c>
      <c r="AN42" s="42">
        <f t="shared" si="7"/>
        <v>2</v>
      </c>
      <c r="AO42" s="65">
        <f t="shared" si="8"/>
        <v>60</v>
      </c>
      <c r="AP42" s="42">
        <f t="shared" si="9"/>
        <v>0</v>
      </c>
      <c r="AQ42" s="42">
        <f t="shared" si="10"/>
        <v>0</v>
      </c>
      <c r="AR42" s="42">
        <f t="shared" si="11"/>
        <v>0</v>
      </c>
      <c r="AS42" s="66">
        <f t="shared" si="12"/>
        <v>0</v>
      </c>
      <c r="AT42" s="65">
        <f t="shared" si="13"/>
        <v>0</v>
      </c>
      <c r="AU42" s="65">
        <f t="shared" si="14"/>
        <v>30</v>
      </c>
      <c r="AV42" s="65">
        <f t="shared" si="15"/>
        <v>0</v>
      </c>
      <c r="AW42" s="67">
        <f t="shared" si="16"/>
        <v>0</v>
      </c>
      <c r="AX42" s="67">
        <f t="shared" si="31"/>
        <v>0</v>
      </c>
      <c r="AY42" s="67">
        <f t="shared" si="17"/>
        <v>0</v>
      </c>
      <c r="AZ42" s="68">
        <f t="shared" si="18"/>
        <v>0.01</v>
      </c>
      <c r="BA42" s="68">
        <f t="shared" si="19"/>
        <v>0</v>
      </c>
      <c r="BB42" s="67">
        <f t="shared" si="20"/>
        <v>0</v>
      </c>
      <c r="BC42" s="67">
        <f t="shared" si="21"/>
        <v>0</v>
      </c>
      <c r="BD42" s="67">
        <f t="shared" si="22"/>
        <v>0</v>
      </c>
      <c r="BE42" s="69">
        <f t="shared" si="23"/>
        <v>0</v>
      </c>
      <c r="BF42" s="68">
        <f t="shared" si="24"/>
        <v>-0.01</v>
      </c>
      <c r="BG42" s="68">
        <f t="shared" si="25"/>
        <v>0</v>
      </c>
      <c r="BH42" s="67">
        <f t="shared" si="26"/>
        <v>0</v>
      </c>
      <c r="BI42" s="42"/>
      <c r="BJ42" s="42">
        <f t="shared" si="32"/>
        <v>0</v>
      </c>
      <c r="BK42" s="42">
        <f t="shared" si="33"/>
        <v>0</v>
      </c>
      <c r="BL42" s="42" t="b">
        <f t="shared" si="34"/>
        <v>0</v>
      </c>
      <c r="BM42" s="65">
        <f t="shared" si="27"/>
        <v>0</v>
      </c>
      <c r="BN42" s="42" t="b">
        <f t="shared" si="35"/>
        <v>0</v>
      </c>
      <c r="BO42" s="42" t="b">
        <f t="shared" si="36"/>
        <v>0</v>
      </c>
      <c r="BP42" s="60"/>
      <c r="BQ42" s="59"/>
      <c r="BR42" s="60"/>
      <c r="BS42" s="60"/>
    </row>
    <row r="43" spans="1:71" ht="13.9" customHeight="1" x14ac:dyDescent="0.2">
      <c r="A43" s="41">
        <v>39</v>
      </c>
      <c r="B43" s="92"/>
      <c r="C43" s="93"/>
      <c r="D43" s="84"/>
      <c r="E43" s="56"/>
      <c r="F43" s="92"/>
      <c r="G43" s="121"/>
      <c r="H43" s="106">
        <f t="shared" si="0"/>
        <v>0</v>
      </c>
      <c r="I43" s="110">
        <f t="shared" si="28"/>
        <v>0</v>
      </c>
      <c r="J43" s="106">
        <f t="shared" si="1"/>
        <v>0</v>
      </c>
      <c r="K43" s="110">
        <f t="shared" si="2"/>
        <v>0</v>
      </c>
      <c r="L43" s="108">
        <f t="shared" si="3"/>
        <v>0</v>
      </c>
      <c r="M43" s="112">
        <f t="shared" si="4"/>
        <v>0</v>
      </c>
      <c r="N43" s="165"/>
      <c r="O43" s="165"/>
      <c r="P43" s="165"/>
      <c r="Q43" s="165"/>
      <c r="R43" s="165"/>
      <c r="S43" s="165"/>
      <c r="T43" s="165"/>
      <c r="U43" s="165"/>
      <c r="V43" s="165"/>
      <c r="W43" s="165"/>
      <c r="X43" s="165"/>
      <c r="Y43" s="165"/>
      <c r="Z43" s="165"/>
      <c r="AA43" s="165"/>
      <c r="AB43" s="165"/>
      <c r="AC43" s="165"/>
      <c r="AD43" s="165"/>
      <c r="AE43" s="165"/>
      <c r="AF43" s="165"/>
      <c r="AG43" s="165"/>
      <c r="AH43" s="165"/>
      <c r="AI43" s="244"/>
      <c r="AJ43" s="42">
        <f t="shared" si="29"/>
        <v>0.53125</v>
      </c>
      <c r="AK43" s="42">
        <f t="shared" si="30"/>
        <v>4</v>
      </c>
      <c r="AL43" s="42">
        <f t="shared" si="5"/>
        <v>2.3966862018544242</v>
      </c>
      <c r="AM43" s="42">
        <f t="shared" si="6"/>
        <v>1.5481234452893038</v>
      </c>
      <c r="AN43" s="42">
        <f t="shared" si="7"/>
        <v>2</v>
      </c>
      <c r="AO43" s="65">
        <f t="shared" si="8"/>
        <v>60</v>
      </c>
      <c r="AP43" s="42">
        <f t="shared" si="9"/>
        <v>0</v>
      </c>
      <c r="AQ43" s="42">
        <f t="shared" si="10"/>
        <v>0</v>
      </c>
      <c r="AR43" s="42">
        <f t="shared" si="11"/>
        <v>0</v>
      </c>
      <c r="AS43" s="66">
        <f t="shared" si="12"/>
        <v>0</v>
      </c>
      <c r="AT43" s="65">
        <f t="shared" si="13"/>
        <v>0</v>
      </c>
      <c r="AU43" s="65">
        <f t="shared" si="14"/>
        <v>30</v>
      </c>
      <c r="AV43" s="65">
        <f t="shared" si="15"/>
        <v>0</v>
      </c>
      <c r="AW43" s="67">
        <f t="shared" si="16"/>
        <v>0</v>
      </c>
      <c r="AX43" s="67">
        <f t="shared" si="31"/>
        <v>0</v>
      </c>
      <c r="AY43" s="67">
        <f t="shared" si="17"/>
        <v>0</v>
      </c>
      <c r="AZ43" s="68">
        <f t="shared" si="18"/>
        <v>0.01</v>
      </c>
      <c r="BA43" s="68">
        <f t="shared" si="19"/>
        <v>0</v>
      </c>
      <c r="BB43" s="67">
        <f t="shared" si="20"/>
        <v>0</v>
      </c>
      <c r="BC43" s="67">
        <f t="shared" si="21"/>
        <v>0</v>
      </c>
      <c r="BD43" s="67">
        <f t="shared" si="22"/>
        <v>0</v>
      </c>
      <c r="BE43" s="69">
        <f t="shared" si="23"/>
        <v>0</v>
      </c>
      <c r="BF43" s="68">
        <f t="shared" si="24"/>
        <v>-0.01</v>
      </c>
      <c r="BG43" s="68">
        <f t="shared" si="25"/>
        <v>0</v>
      </c>
      <c r="BH43" s="67">
        <f t="shared" si="26"/>
        <v>0</v>
      </c>
      <c r="BI43" s="42"/>
      <c r="BJ43" s="42">
        <f t="shared" si="32"/>
        <v>0</v>
      </c>
      <c r="BK43" s="42">
        <f t="shared" si="33"/>
        <v>0</v>
      </c>
      <c r="BL43" s="42" t="b">
        <f t="shared" si="34"/>
        <v>0</v>
      </c>
      <c r="BM43" s="65">
        <f t="shared" si="27"/>
        <v>0</v>
      </c>
      <c r="BN43" s="42" t="b">
        <f t="shared" si="35"/>
        <v>0</v>
      </c>
      <c r="BO43" s="42" t="b">
        <f t="shared" si="36"/>
        <v>0</v>
      </c>
      <c r="BP43" s="60"/>
      <c r="BQ43" s="59"/>
      <c r="BR43" s="60"/>
      <c r="BS43" s="60"/>
    </row>
    <row r="44" spans="1:71" ht="13.9" customHeight="1" x14ac:dyDescent="0.2">
      <c r="A44" s="41">
        <v>40</v>
      </c>
      <c r="B44" s="92"/>
      <c r="C44" s="93"/>
      <c r="D44" s="84"/>
      <c r="E44" s="56"/>
      <c r="F44" s="92"/>
      <c r="G44" s="121"/>
      <c r="H44" s="107">
        <f t="shared" si="0"/>
        <v>0</v>
      </c>
      <c r="I44" s="111">
        <f t="shared" si="28"/>
        <v>0</v>
      </c>
      <c r="J44" s="107">
        <f t="shared" si="1"/>
        <v>0</v>
      </c>
      <c r="K44" s="111">
        <f t="shared" si="2"/>
        <v>0</v>
      </c>
      <c r="L44" s="109">
        <f t="shared" si="3"/>
        <v>0</v>
      </c>
      <c r="M44" s="113">
        <f t="shared" si="4"/>
        <v>0</v>
      </c>
      <c r="N44" s="165"/>
      <c r="O44" s="165"/>
      <c r="P44" s="165"/>
      <c r="Q44" s="165"/>
      <c r="R44" s="165"/>
      <c r="S44" s="165"/>
      <c r="T44" s="165"/>
      <c r="U44" s="165"/>
      <c r="V44" s="165"/>
      <c r="W44" s="165"/>
      <c r="X44" s="165"/>
      <c r="Y44" s="165"/>
      <c r="Z44" s="165"/>
      <c r="AA44" s="165"/>
      <c r="AB44" s="165"/>
      <c r="AC44" s="165"/>
      <c r="AD44" s="165"/>
      <c r="AE44" s="165"/>
      <c r="AF44" s="165"/>
      <c r="AG44" s="165"/>
      <c r="AH44" s="165"/>
      <c r="AI44" s="244"/>
      <c r="AJ44" s="42">
        <f t="shared" si="29"/>
        <v>0.53125</v>
      </c>
      <c r="AK44" s="42">
        <f t="shared" si="30"/>
        <v>4</v>
      </c>
      <c r="AL44" s="42">
        <f t="shared" si="5"/>
        <v>2.3966862018544242</v>
      </c>
      <c r="AM44" s="42">
        <f t="shared" si="6"/>
        <v>1.5481234452893038</v>
      </c>
      <c r="AN44" s="42">
        <f t="shared" si="7"/>
        <v>2</v>
      </c>
      <c r="AO44" s="65">
        <f t="shared" si="8"/>
        <v>60</v>
      </c>
      <c r="AP44" s="42">
        <f t="shared" si="9"/>
        <v>0</v>
      </c>
      <c r="AQ44" s="42">
        <f t="shared" si="10"/>
        <v>0</v>
      </c>
      <c r="AR44" s="42">
        <f t="shared" si="11"/>
        <v>0</v>
      </c>
      <c r="AS44" s="66">
        <f t="shared" si="12"/>
        <v>0</v>
      </c>
      <c r="AT44" s="65">
        <f t="shared" si="13"/>
        <v>0</v>
      </c>
      <c r="AU44" s="65">
        <f t="shared" si="14"/>
        <v>30</v>
      </c>
      <c r="AV44" s="65">
        <f t="shared" si="15"/>
        <v>0</v>
      </c>
      <c r="AW44" s="67">
        <f t="shared" si="16"/>
        <v>0</v>
      </c>
      <c r="AX44" s="67">
        <f t="shared" si="31"/>
        <v>0</v>
      </c>
      <c r="AY44" s="67">
        <f t="shared" si="17"/>
        <v>0</v>
      </c>
      <c r="AZ44" s="68">
        <f t="shared" si="18"/>
        <v>0.01</v>
      </c>
      <c r="BA44" s="68">
        <f t="shared" si="19"/>
        <v>0</v>
      </c>
      <c r="BB44" s="67">
        <f t="shared" si="20"/>
        <v>0</v>
      </c>
      <c r="BC44" s="67">
        <f t="shared" si="21"/>
        <v>0</v>
      </c>
      <c r="BD44" s="67">
        <f t="shared" si="22"/>
        <v>0</v>
      </c>
      <c r="BE44" s="69">
        <f t="shared" si="23"/>
        <v>0</v>
      </c>
      <c r="BF44" s="68">
        <f t="shared" si="24"/>
        <v>-0.01</v>
      </c>
      <c r="BG44" s="68">
        <f t="shared" si="25"/>
        <v>0</v>
      </c>
      <c r="BH44" s="67">
        <f t="shared" si="26"/>
        <v>0</v>
      </c>
      <c r="BI44" s="42"/>
      <c r="BJ44" s="42">
        <f t="shared" si="32"/>
        <v>0</v>
      </c>
      <c r="BK44" s="42">
        <f t="shared" si="33"/>
        <v>0</v>
      </c>
      <c r="BL44" s="42" t="b">
        <f t="shared" si="34"/>
        <v>0</v>
      </c>
      <c r="BM44" s="65">
        <f t="shared" si="27"/>
        <v>0</v>
      </c>
      <c r="BN44" s="42" t="b">
        <f t="shared" si="35"/>
        <v>0</v>
      </c>
      <c r="BO44" s="42" t="b">
        <f t="shared" si="36"/>
        <v>0</v>
      </c>
      <c r="BP44" s="60"/>
      <c r="BQ44" s="59"/>
      <c r="BR44" s="60"/>
      <c r="BS44" s="60"/>
    </row>
    <row r="45" spans="1:71" ht="6" customHeight="1" x14ac:dyDescent="0.2">
      <c r="A45" s="153"/>
      <c r="B45" s="154"/>
      <c r="C45" s="154"/>
      <c r="D45" s="155"/>
      <c r="E45" s="7"/>
      <c r="F45" s="7"/>
      <c r="G45" s="7"/>
      <c r="H45" s="201"/>
      <c r="I45" s="201"/>
      <c r="J45" s="201"/>
      <c r="K45" s="201"/>
      <c r="L45" s="201"/>
      <c r="M45" s="201"/>
      <c r="N45" s="243"/>
      <c r="O45" s="165"/>
      <c r="P45" s="165"/>
      <c r="Q45" s="165"/>
      <c r="R45" s="165"/>
      <c r="S45" s="165"/>
      <c r="T45" s="165"/>
      <c r="U45" s="165"/>
      <c r="V45" s="165"/>
      <c r="W45" s="165"/>
      <c r="X45" s="165"/>
      <c r="Y45" s="165"/>
      <c r="Z45" s="165"/>
      <c r="AA45" s="165"/>
      <c r="AB45" s="165"/>
      <c r="AC45" s="165"/>
      <c r="AD45" s="165"/>
      <c r="AE45" s="165"/>
      <c r="AF45" s="165"/>
      <c r="AG45" s="165"/>
      <c r="AH45" s="165"/>
      <c r="AI45" s="244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8"/>
      <c r="BJ45" s="48"/>
    </row>
    <row r="46" spans="1:71" ht="38.1" customHeight="1" x14ac:dyDescent="0.2">
      <c r="A46" s="235" t="s">
        <v>50</v>
      </c>
      <c r="B46" s="236"/>
      <c r="C46" s="247">
        <f>SUM(C5:C44)</f>
        <v>925000</v>
      </c>
      <c r="D46" s="234"/>
      <c r="E46" s="8"/>
      <c r="F46" s="235" t="s">
        <v>17</v>
      </c>
      <c r="G46" s="236"/>
      <c r="H46" s="233">
        <f>SUM(L5:L44)</f>
        <v>9.1570946317294428</v>
      </c>
      <c r="I46" s="237"/>
      <c r="J46" s="8"/>
      <c r="K46" s="235" t="s">
        <v>18</v>
      </c>
      <c r="L46" s="236"/>
      <c r="M46" s="88">
        <f>SUM(M5:M44)</f>
        <v>51.888841556316962</v>
      </c>
      <c r="N46" s="165"/>
      <c r="O46" s="165"/>
      <c r="P46" s="165"/>
      <c r="Q46" s="165"/>
      <c r="R46" s="165"/>
      <c r="S46" s="165"/>
      <c r="T46" s="165"/>
      <c r="U46" s="165"/>
      <c r="V46" s="165"/>
      <c r="W46" s="165"/>
      <c r="X46" s="165"/>
      <c r="Y46" s="165"/>
      <c r="Z46" s="165"/>
      <c r="AA46" s="165"/>
      <c r="AB46" s="165"/>
      <c r="AC46" s="165"/>
      <c r="AD46" s="165"/>
      <c r="AE46" s="165"/>
      <c r="AF46" s="165"/>
      <c r="AG46" s="165"/>
      <c r="AH46" s="165"/>
      <c r="AI46" s="244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8"/>
      <c r="BJ46" s="48"/>
    </row>
    <row r="47" spans="1:71" ht="6" customHeight="1" x14ac:dyDescent="0.2">
      <c r="A47" s="73"/>
      <c r="B47" s="74"/>
      <c r="C47" s="74"/>
      <c r="D47" s="75"/>
      <c r="E47" s="8"/>
      <c r="F47" s="8"/>
      <c r="G47" s="8"/>
      <c r="H47" s="8"/>
      <c r="I47" s="8"/>
      <c r="J47" s="8"/>
      <c r="K47" s="8"/>
      <c r="L47" s="8"/>
      <c r="M47" s="8"/>
      <c r="N47" s="243"/>
      <c r="O47" s="165"/>
      <c r="P47" s="165"/>
      <c r="Q47" s="165"/>
      <c r="R47" s="165"/>
      <c r="S47" s="165"/>
      <c r="T47" s="165"/>
      <c r="U47" s="165"/>
      <c r="V47" s="165"/>
      <c r="W47" s="165"/>
      <c r="X47" s="165"/>
      <c r="Y47" s="165"/>
      <c r="Z47" s="165"/>
      <c r="AA47" s="165"/>
      <c r="AB47" s="165"/>
      <c r="AC47" s="165"/>
      <c r="AD47" s="165"/>
      <c r="AE47" s="165"/>
      <c r="AF47" s="165"/>
      <c r="AG47" s="165"/>
      <c r="AH47" s="165"/>
      <c r="AI47" s="244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8"/>
      <c r="BJ47" s="48"/>
    </row>
    <row r="48" spans="1:71" ht="38.1" customHeight="1" x14ac:dyDescent="0.2">
      <c r="A48" s="235" t="s">
        <v>33</v>
      </c>
      <c r="B48" s="236"/>
      <c r="C48" s="233">
        <f>PRODUCT(M46,0.3)</f>
        <v>15.566652466895087</v>
      </c>
      <c r="D48" s="234"/>
      <c r="E48" s="36"/>
      <c r="F48" s="235" t="s">
        <v>32</v>
      </c>
      <c r="G48" s="236"/>
      <c r="H48" s="233">
        <f>PRODUCT(M46,0.7,1.1)</f>
        <v>39.954407998364061</v>
      </c>
      <c r="I48" s="237"/>
      <c r="J48" s="36"/>
      <c r="K48" s="235" t="s">
        <v>19</v>
      </c>
      <c r="L48" s="236"/>
      <c r="M48" s="88">
        <f>PRODUCT(M46,1.1)</f>
        <v>57.077725711948659</v>
      </c>
      <c r="N48" s="245"/>
      <c r="O48" s="245"/>
      <c r="P48" s="245"/>
      <c r="Q48" s="245"/>
      <c r="R48" s="245"/>
      <c r="S48" s="245"/>
      <c r="T48" s="245"/>
      <c r="U48" s="245"/>
      <c r="V48" s="245"/>
      <c r="W48" s="245"/>
      <c r="X48" s="245"/>
      <c r="Y48" s="245"/>
      <c r="Z48" s="245"/>
      <c r="AA48" s="245"/>
      <c r="AB48" s="245"/>
      <c r="AC48" s="245"/>
      <c r="AD48" s="245"/>
      <c r="AE48" s="245"/>
      <c r="AF48" s="245"/>
      <c r="AG48" s="245"/>
      <c r="AH48" s="245"/>
      <c r="AI48" s="246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8"/>
      <c r="BJ48" s="48"/>
    </row>
    <row r="49" spans="1:62" hidden="1" x14ac:dyDescent="0.2">
      <c r="A49" s="48"/>
      <c r="B49" s="50"/>
      <c r="C49" s="48"/>
      <c r="D49" s="51"/>
      <c r="E49" s="48"/>
      <c r="F49" s="48"/>
      <c r="G49" s="48"/>
      <c r="H49" s="48"/>
      <c r="I49" s="48"/>
      <c r="J49" s="52"/>
      <c r="K49" s="48"/>
      <c r="L49" s="48"/>
      <c r="M49" s="53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48"/>
      <c r="BJ49" s="48"/>
    </row>
    <row r="50" spans="1:62" hidden="1" x14ac:dyDescent="0.2">
      <c r="A50" s="48"/>
      <c r="B50" s="50"/>
      <c r="C50" s="48"/>
      <c r="D50" s="51"/>
      <c r="E50" s="48"/>
      <c r="F50" s="48"/>
      <c r="G50" s="48"/>
      <c r="H50" s="48"/>
      <c r="I50" s="48"/>
      <c r="J50" s="52"/>
      <c r="K50" s="48"/>
      <c r="L50" s="48"/>
      <c r="M50" s="53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48"/>
      <c r="BJ50" s="48"/>
    </row>
    <row r="51" spans="1:62" hidden="1" x14ac:dyDescent="0.2">
      <c r="A51" s="48"/>
      <c r="B51" s="50"/>
      <c r="C51" s="48"/>
      <c r="D51" s="51"/>
      <c r="E51" s="48"/>
      <c r="F51" s="48"/>
      <c r="G51" s="48"/>
      <c r="H51" s="48"/>
      <c r="I51" s="48"/>
      <c r="J51" s="52"/>
      <c r="K51" s="48"/>
      <c r="L51" s="48"/>
      <c r="M51" s="53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48"/>
      <c r="BJ51" s="48"/>
    </row>
    <row r="52" spans="1:62" hidden="1" x14ac:dyDescent="0.2">
      <c r="A52" s="48"/>
      <c r="B52" s="50"/>
      <c r="C52" s="48"/>
      <c r="D52" s="51"/>
      <c r="E52" s="48"/>
      <c r="F52" s="48"/>
      <c r="G52" s="48"/>
      <c r="H52" s="48"/>
      <c r="I52" s="48"/>
      <c r="J52" s="52"/>
      <c r="K52" s="48"/>
      <c r="L52" s="48"/>
      <c r="M52" s="53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48"/>
      <c r="BJ52" s="48"/>
    </row>
    <row r="53" spans="1:62" hidden="1" x14ac:dyDescent="0.2">
      <c r="A53" s="48"/>
      <c r="B53" s="50"/>
      <c r="C53" s="48"/>
      <c r="D53" s="51"/>
      <c r="E53" s="48"/>
      <c r="F53" s="48"/>
      <c r="G53" s="48"/>
      <c r="H53" s="48"/>
      <c r="I53" s="48"/>
      <c r="J53" s="52"/>
      <c r="K53" s="48"/>
      <c r="L53" s="48"/>
      <c r="M53" s="53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48"/>
      <c r="BJ53" s="48"/>
    </row>
    <row r="54" spans="1:62" hidden="1" x14ac:dyDescent="0.2">
      <c r="A54" s="48"/>
      <c r="B54" s="50"/>
      <c r="C54" s="48"/>
      <c r="D54" s="51"/>
      <c r="E54" s="48"/>
      <c r="F54" s="48"/>
      <c r="G54" s="48"/>
      <c r="H54" s="48"/>
      <c r="I54" s="48"/>
      <c r="J54" s="52"/>
      <c r="K54" s="48"/>
      <c r="L54" s="48"/>
      <c r="M54" s="53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48"/>
      <c r="BJ54" s="48"/>
    </row>
    <row r="55" spans="1:62" hidden="1" x14ac:dyDescent="0.2">
      <c r="A55" s="48"/>
      <c r="B55" s="50"/>
      <c r="C55" s="48"/>
      <c r="D55" s="51"/>
      <c r="E55" s="48"/>
      <c r="F55" s="48"/>
      <c r="G55" s="48"/>
      <c r="H55" s="48"/>
      <c r="I55" s="48"/>
      <c r="J55" s="52"/>
      <c r="K55" s="48"/>
      <c r="L55" s="48"/>
      <c r="M55" s="53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  <c r="AZ55" s="54"/>
      <c r="BA55" s="54"/>
      <c r="BB55" s="54"/>
      <c r="BC55" s="54"/>
      <c r="BD55" s="54"/>
      <c r="BE55" s="54"/>
      <c r="BF55" s="54"/>
      <c r="BG55" s="54"/>
      <c r="BH55" s="54"/>
      <c r="BI55" s="48"/>
      <c r="BJ55" s="48"/>
    </row>
    <row r="56" spans="1:62" hidden="1" x14ac:dyDescent="0.2">
      <c r="A56" s="48"/>
      <c r="B56" s="50"/>
      <c r="C56" s="48"/>
      <c r="D56" s="51"/>
      <c r="E56" s="48"/>
      <c r="F56" s="48"/>
      <c r="G56" s="48"/>
      <c r="H56" s="48"/>
      <c r="I56" s="48"/>
      <c r="J56" s="52"/>
      <c r="K56" s="48"/>
      <c r="L56" s="48"/>
      <c r="M56" s="53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48"/>
      <c r="BJ56" s="48"/>
    </row>
  </sheetData>
  <sheetProtection password="CE10" sheet="1" objects="1" scenarios="1"/>
  <dataConsolidate function="varp"/>
  <customSheetViews>
    <customSheetView guid="{3F0DD486-4E63-4DAC-BBDA-9318EBBCC7B2}" hiddenRows="1" hiddenColumns="1">
      <selection activeCell="F20" sqref="F20"/>
      <pageMargins left="0.39370078740157483" right="0.39370078740157483" top="0.78740157480314965" bottom="0.78740157480314965" header="0.51181102362204722" footer="0.51181102362204722"/>
      <pageSetup paperSize="9" pageOrder="overThenDown" orientation="portrait" horizontalDpi="300" verticalDpi="300" r:id="rId1"/>
      <headerFooter alignWithMargins="0"/>
    </customSheetView>
    <customSheetView guid="{64E8D939-52D8-4BFC-874F-9DEB00050021}" showRuler="0">
      <selection activeCell="B5" sqref="B5"/>
      <pageMargins left="0.39370078740157483" right="0.39370078740157483" top="0.78740157480314965" bottom="0.78740157480314965" header="0.51181102362204722" footer="0.51181102362204722"/>
      <pageSetup paperSize="9" pageOrder="overThenDown" orientation="portrait" horizontalDpi="300" verticalDpi="300" r:id="rId2"/>
      <headerFooter alignWithMargins="0"/>
    </customSheetView>
    <customSheetView guid="{0217FF16-B0B0-11D9-9971-000EA646ADA9}" showRuler="0">
      <selection activeCell="B5" sqref="B5"/>
      <pageMargins left="0.39370078740157483" right="0.39370078740157483" top="0.78740157480314965" bottom="0.78740157480314965" header="0.51181102362204722" footer="0.51181102362204722"/>
      <pageSetup paperSize="9" pageOrder="overThenDown" orientation="portrait" horizontalDpi="300" verticalDpi="300" r:id="rId3"/>
      <headerFooter alignWithMargins="0"/>
    </customSheetView>
    <customSheetView guid="{3DCF427F-9E75-4CEF-A9A2-6A3FA1E24EA2}" hiddenRows="1" hiddenColumns="1" showRuler="0">
      <selection activeCell="C3" sqref="C3:I3"/>
      <pageMargins left="0.39370078740157483" right="0.39370078740157483" top="0.78740157480314965" bottom="0.78740157480314965" header="0.51181102362204722" footer="0.51181102362204722"/>
      <pageSetup paperSize="9" pageOrder="overThenDown" orientation="portrait" horizontalDpi="300" verticalDpi="300" r:id="rId4"/>
      <headerFooter alignWithMargins="0"/>
    </customSheetView>
    <customSheetView guid="{27A4A3FF-1976-4C30-850D-72739860201B}" hiddenRows="1" hiddenColumns="1" showRuler="0">
      <selection activeCell="C3" sqref="C3:I3"/>
      <pageMargins left="0.39370078740157483" right="0.39370078740157483" top="0.78740157480314965" bottom="0.78740157480314965" header="0.51181102362204722" footer="0.51181102362204722"/>
      <pageSetup paperSize="9" pageOrder="overThenDown" orientation="portrait" horizontalDpi="300" verticalDpi="300" r:id="rId5"/>
      <headerFooter alignWithMargins="0"/>
    </customSheetView>
    <customSheetView guid="{8A559390-343C-4692-AEC6-E59861EDE1F3}" hiddenRows="1" hiddenColumns="1" showRuler="0">
      <selection activeCell="C3" sqref="C3:I3"/>
      <pageMargins left="0.39370078740157483" right="0.39370078740157483" top="0.78740157480314965" bottom="0.78740157480314965" header="0.51181102362204722" footer="0.51181102362204722"/>
      <pageSetup paperSize="9" pageOrder="overThenDown" orientation="portrait" horizontalDpi="300" verticalDpi="300" r:id="rId6"/>
      <headerFooter alignWithMargins="0"/>
    </customSheetView>
    <customSheetView guid="{E1804D90-C48A-4AFE-9BAC-8839B0FA0BC2}" hiddenRows="1" hiddenColumns="1" showRuler="0">
      <selection activeCell="C3" sqref="C3:I3"/>
      <pageMargins left="0.39370078740157483" right="0.39370078740157483" top="0.78740157480314965" bottom="0.78740157480314965" header="0.51181102362204722" footer="0.51181102362204722"/>
      <pageSetup paperSize="9" pageOrder="overThenDown" orientation="portrait" horizontalDpi="300" verticalDpi="300" r:id="rId7"/>
      <headerFooter alignWithMargins="0"/>
    </customSheetView>
    <customSheetView guid="{70C6D958-EF70-4453-9DA4-E67D4DA37EB5}" hiddenRows="1" hiddenColumns="1" showRuler="0">
      <selection activeCell="F20" sqref="F20"/>
      <pageMargins left="0.39370078740157483" right="0.39370078740157483" top="0.78740157480314965" bottom="0.78740157480314965" header="0.51181102362204722" footer="0.51181102362204722"/>
      <pageSetup paperSize="9" pageOrder="overThenDown" orientation="portrait" horizontalDpi="300" verticalDpi="300" r:id="rId8"/>
      <headerFooter alignWithMargins="0"/>
    </customSheetView>
  </customSheetViews>
  <mergeCells count="20">
    <mergeCell ref="K46:L46"/>
    <mergeCell ref="C3:I3"/>
    <mergeCell ref="K48:L48"/>
    <mergeCell ref="N1:AI48"/>
    <mergeCell ref="H48:I48"/>
    <mergeCell ref="C46:D46"/>
    <mergeCell ref="G1:I1"/>
    <mergeCell ref="A1:F1"/>
    <mergeCell ref="A45:D45"/>
    <mergeCell ref="H45:M45"/>
    <mergeCell ref="K1:M1"/>
    <mergeCell ref="C2:I2"/>
    <mergeCell ref="A3:B3"/>
    <mergeCell ref="A2:B2"/>
    <mergeCell ref="A46:B46"/>
    <mergeCell ref="C48:D48"/>
    <mergeCell ref="A48:B48"/>
    <mergeCell ref="H46:I46"/>
    <mergeCell ref="F48:G48"/>
    <mergeCell ref="F46:G46"/>
  </mergeCells>
  <phoneticPr fontId="0" type="noConversion"/>
  <conditionalFormatting sqref="I14">
    <cfRule type="expression" dxfId="39" priority="1" stopIfTrue="1">
      <formula>$BL$14=FALSE</formula>
    </cfRule>
  </conditionalFormatting>
  <conditionalFormatting sqref="I5">
    <cfRule type="expression" dxfId="38" priority="2" stopIfTrue="1">
      <formula>$BL$5=FALSE</formula>
    </cfRule>
  </conditionalFormatting>
  <conditionalFormatting sqref="I6">
    <cfRule type="expression" dxfId="37" priority="3" stopIfTrue="1">
      <formula>$BL$6=FALSE</formula>
    </cfRule>
  </conditionalFormatting>
  <conditionalFormatting sqref="I7">
    <cfRule type="expression" dxfId="36" priority="4" stopIfTrue="1">
      <formula>$BL$7=FALSE</formula>
    </cfRule>
  </conditionalFormatting>
  <conditionalFormatting sqref="I8">
    <cfRule type="expression" dxfId="35" priority="5" stopIfTrue="1">
      <formula>$BL$8=FALSE</formula>
    </cfRule>
  </conditionalFormatting>
  <conditionalFormatting sqref="I9">
    <cfRule type="expression" dxfId="34" priority="6" stopIfTrue="1">
      <formula>$BL$9=FALSE</formula>
    </cfRule>
  </conditionalFormatting>
  <conditionalFormatting sqref="I10">
    <cfRule type="expression" dxfId="33" priority="7" stopIfTrue="1">
      <formula>$BL$10=FALSE</formula>
    </cfRule>
  </conditionalFormatting>
  <conditionalFormatting sqref="I11">
    <cfRule type="expression" dxfId="32" priority="8" stopIfTrue="1">
      <formula>$BL$11=FALSE</formula>
    </cfRule>
  </conditionalFormatting>
  <conditionalFormatting sqref="I12">
    <cfRule type="expression" dxfId="31" priority="9" stopIfTrue="1">
      <formula>$BL$12=FALSE</formula>
    </cfRule>
  </conditionalFormatting>
  <conditionalFormatting sqref="I13">
    <cfRule type="expression" dxfId="30" priority="10" stopIfTrue="1">
      <formula>$BL$13=FALSE</formula>
    </cfRule>
  </conditionalFormatting>
  <conditionalFormatting sqref="I15">
    <cfRule type="expression" dxfId="29" priority="11" stopIfTrue="1">
      <formula>$BL$15=FALSE</formula>
    </cfRule>
  </conditionalFormatting>
  <conditionalFormatting sqref="I16">
    <cfRule type="expression" dxfId="28" priority="12" stopIfTrue="1">
      <formula>$BL$16=FALSE</formula>
    </cfRule>
  </conditionalFormatting>
  <conditionalFormatting sqref="I17">
    <cfRule type="expression" dxfId="27" priority="13" stopIfTrue="1">
      <formula>$BL$17=FALSE</formula>
    </cfRule>
  </conditionalFormatting>
  <conditionalFormatting sqref="I18">
    <cfRule type="expression" dxfId="26" priority="14" stopIfTrue="1">
      <formula>$BL$18=FALSE</formula>
    </cfRule>
  </conditionalFormatting>
  <conditionalFormatting sqref="I19">
    <cfRule type="expression" dxfId="25" priority="15" stopIfTrue="1">
      <formula>$BL$19=FALSE</formula>
    </cfRule>
  </conditionalFormatting>
  <conditionalFormatting sqref="I20">
    <cfRule type="expression" dxfId="24" priority="16" stopIfTrue="1">
      <formula>$BL$20=FALSE</formula>
    </cfRule>
  </conditionalFormatting>
  <conditionalFormatting sqref="I21">
    <cfRule type="expression" dxfId="23" priority="17" stopIfTrue="1">
      <formula>$BL$21=FALSE</formula>
    </cfRule>
  </conditionalFormatting>
  <conditionalFormatting sqref="I22">
    <cfRule type="expression" dxfId="22" priority="18" stopIfTrue="1">
      <formula>$BL$22=FALSE</formula>
    </cfRule>
  </conditionalFormatting>
  <conditionalFormatting sqref="I23">
    <cfRule type="expression" dxfId="21" priority="19" stopIfTrue="1">
      <formula>$BL$23=FALSE</formula>
    </cfRule>
  </conditionalFormatting>
  <conditionalFormatting sqref="I24">
    <cfRule type="expression" dxfId="20" priority="20" stopIfTrue="1">
      <formula>$BL$24=FALSE</formula>
    </cfRule>
  </conditionalFormatting>
  <conditionalFormatting sqref="I25">
    <cfRule type="expression" dxfId="19" priority="21" stopIfTrue="1">
      <formula>$BL$25=FALSE</formula>
    </cfRule>
  </conditionalFormatting>
  <conditionalFormatting sqref="I26">
    <cfRule type="expression" dxfId="18" priority="22" stopIfTrue="1">
      <formula>$BL$26=FALSE</formula>
    </cfRule>
  </conditionalFormatting>
  <conditionalFormatting sqref="I27">
    <cfRule type="expression" dxfId="17" priority="23" stopIfTrue="1">
      <formula>$BL$27=FALSE</formula>
    </cfRule>
  </conditionalFormatting>
  <conditionalFormatting sqref="I28">
    <cfRule type="expression" dxfId="16" priority="24" stopIfTrue="1">
      <formula>$BL$28=FALSE</formula>
    </cfRule>
  </conditionalFormatting>
  <conditionalFormatting sqref="I29">
    <cfRule type="expression" dxfId="15" priority="25" stopIfTrue="1">
      <formula>$BL$29=FALSE</formula>
    </cfRule>
  </conditionalFormatting>
  <conditionalFormatting sqref="I30">
    <cfRule type="expression" dxfId="14" priority="26" stopIfTrue="1">
      <formula>$BL$30=FALSE</formula>
    </cfRule>
  </conditionalFormatting>
  <conditionalFormatting sqref="I31">
    <cfRule type="expression" dxfId="13" priority="27" stopIfTrue="1">
      <formula>$BL$31=FALSE</formula>
    </cfRule>
  </conditionalFormatting>
  <conditionalFormatting sqref="I32">
    <cfRule type="expression" dxfId="12" priority="28" stopIfTrue="1">
      <formula>$BL$32=FALSE</formula>
    </cfRule>
  </conditionalFormatting>
  <conditionalFormatting sqref="I33">
    <cfRule type="expression" dxfId="11" priority="29" stopIfTrue="1">
      <formula>$BL$33=FALSE</formula>
    </cfRule>
  </conditionalFormatting>
  <conditionalFormatting sqref="I34">
    <cfRule type="expression" dxfId="10" priority="30" stopIfTrue="1">
      <formula>$BL$34=FALSE</formula>
    </cfRule>
  </conditionalFormatting>
  <conditionalFormatting sqref="I35">
    <cfRule type="expression" dxfId="9" priority="31" stopIfTrue="1">
      <formula>$BL$35=FALSE</formula>
    </cfRule>
  </conditionalFormatting>
  <conditionalFormatting sqref="I36">
    <cfRule type="expression" dxfId="8" priority="32" stopIfTrue="1">
      <formula>$BL$36=FALSE</formula>
    </cfRule>
  </conditionalFormatting>
  <conditionalFormatting sqref="I37">
    <cfRule type="expression" dxfId="7" priority="33" stopIfTrue="1">
      <formula>$BL$37=FALSE</formula>
    </cfRule>
  </conditionalFormatting>
  <conditionalFormatting sqref="I38">
    <cfRule type="expression" dxfId="6" priority="34" stopIfTrue="1">
      <formula>$BL$38=FALSE</formula>
    </cfRule>
  </conditionalFormatting>
  <conditionalFormatting sqref="I39">
    <cfRule type="expression" dxfId="5" priority="35" stopIfTrue="1">
      <formula>$BL$39=FALSE</formula>
    </cfRule>
  </conditionalFormatting>
  <conditionalFormatting sqref="I40">
    <cfRule type="expression" dxfId="4" priority="36" stopIfTrue="1">
      <formula>$BL$40=FALSE</formula>
    </cfRule>
  </conditionalFormatting>
  <conditionalFormatting sqref="I41">
    <cfRule type="expression" dxfId="3" priority="37" stopIfTrue="1">
      <formula>$BL$41=FALSE</formula>
    </cfRule>
  </conditionalFormatting>
  <conditionalFormatting sqref="I42">
    <cfRule type="expression" dxfId="2" priority="38" stopIfTrue="1">
      <formula>$BL$42=FALSE</formula>
    </cfRule>
  </conditionalFormatting>
  <conditionalFormatting sqref="I44">
    <cfRule type="expression" dxfId="1" priority="39" stopIfTrue="1">
      <formula>$BL$44=FALSE</formula>
    </cfRule>
  </conditionalFormatting>
  <conditionalFormatting sqref="I43">
    <cfRule type="expression" dxfId="0" priority="40" stopIfTrue="1">
      <formula>$BL43=FALSE</formula>
    </cfRule>
  </conditionalFormatting>
  <dataValidations count="11">
    <dataValidation type="decimal" errorStyle="information" operator="greaterThan" allowBlank="1" showErrorMessage="1" errorTitle="Opção inválida" error="Verifique se o valor foi digitado corretamente, utilize valores para Kg/cm2, ex: 150" sqref="B6:B44">
      <formula1>30</formula1>
    </dataValidation>
    <dataValidation type="decimal" errorStyle="information" operator="greaterThan" allowBlank="1" showErrorMessage="1" errorTitle="Opção inválida" error="Verifique se o valor foi digitado corretamente, utilize valores em Kgf, ex: 15000" sqref="C6:C44">
      <formula1>500</formula1>
    </dataValidation>
    <dataValidation type="decimal" errorStyle="information" allowBlank="1" showErrorMessage="1" errorTitle="Opção inválida" error="Verifique se o valor foi digitado corretamente, utilize valores em metros" sqref="E6:E44">
      <formula1>0.5</formula1>
      <formula2>50</formula2>
    </dataValidation>
    <dataValidation type="decimal" errorStyle="information" operator="greaterThan" allowBlank="1" showInputMessage="1" showErrorMessage="1" errorTitle="Opção inválida" error="Verifique se o valor foi digitado corretamente, utilize valores para Kg/cm2, ex: 150" promptTitle="Fck do concreto" prompt="Utilize valores em Kgf/cm2, ex: 150" sqref="B5">
      <formula1>30</formula1>
    </dataValidation>
    <dataValidation type="decimal" errorStyle="information" allowBlank="1" showInputMessage="1" showErrorMessage="1" errorTitle="Opação inválida" error="Verifique se o valor foi digitado corretamente em Kg/cm2" promptTitle="Tensão do solo" prompt="Utilize valores em Kgf/cm2, ex:3,5" sqref="D5:D44">
      <formula1>0.1</formula1>
      <formula2>100</formula2>
    </dataValidation>
    <dataValidation type="decimal" errorStyle="information" allowBlank="1" showInputMessage="1" showErrorMessage="1" errorTitle="Opção inválida" error="Verifique se o valor foi digitado corretamente, utilize valores em metros" promptTitle="Altura total da fundação (m)" prompt="Utilize valores em metros, ex: 8  Neste caso utilize a altura total, desde a base ao topo da fundação." sqref="E5">
      <formula1>0.5</formula1>
      <formula2>50</formula2>
    </dataValidation>
    <dataValidation type="decimal" errorStyle="information" operator="greaterThan" allowBlank="1" showInputMessage="1" showErrorMessage="1" errorTitle="Opção inválida" error="Verifique se o valor foi digitado corretamente, utilize valores em Kgf, ex: 15000" promptTitle="Carga axial dos tubulões" prompt="Utilize valores em (Kgf) sem espaços e ponto. Ex. 50000" sqref="C5">
      <formula1>500</formula1>
    </dataValidation>
    <dataValidation type="list" allowBlank="1" showInputMessage="1" showErrorMessage="1" promptTitle="Altura do rodapé (cm)" sqref="G6:G44">
      <formula1>$BI$5:$BI$30</formula1>
    </dataValidation>
    <dataValidation type="list" allowBlank="1" showInputMessage="1" showErrorMessage="1" promptTitle="Altura do rodapé (cm)" prompt="Utilize o valor apropriado da lista ao lado, para altura do rodapé. Lembre-se de verificar as normas combatíveis a este valor." sqref="G5">
      <formula1>$BI$5:$BI$30</formula1>
    </dataValidation>
    <dataValidation type="custom" allowBlank="1" showInputMessage="1" showErrorMessage="1" errorTitle="Erro" error="Verifique se digitou corretamente. Inicie com valores da esquerda para direita. O valor não pode ser superior ao diâmetro da base ou inferior ao mínimo necessário." promptTitle="Diâmetro do fuste (cm)" prompt="Diâmetro do fuste em &quot;cm&quot; ex: 60" sqref="F5">
      <formula1>BO5=TRUE</formula1>
    </dataValidation>
    <dataValidation type="custom" allowBlank="1" showErrorMessage="1" errorTitle="Erro" error="Verifique se digitou corretamente. Inicie com valores da esquerda para direita. O valor não pode ser superior ao diâmetro da base ou inferior ao mínimo necessário." promptTitle="Diâmetro do fuste (cm)" prompt="Diâmetro do fuste em &quot;cm&quot; ex: 60" sqref="F6:F44">
      <formula1>BO6=TRUE</formula1>
    </dataValidation>
  </dataValidations>
  <pageMargins left="0.39370078740157483" right="0.39370078740157483" top="0.78740157480314965" bottom="0.78740157480314965" header="0.51181102362204722" footer="0.51181102362204722"/>
  <pageSetup paperSize="9" pageOrder="overThenDown" orientation="portrait" horizontalDpi="300" verticalDpi="300" r:id="rId9"/>
  <headerFooter alignWithMargins="0"/>
  <drawing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Planilhas</vt:lpstr>
      </vt:variant>
      <vt:variant>
        <vt:i4>3</vt:i4>
      </vt:variant>
      <vt:variant>
        <vt:lpstr>Gráficos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8" baseType="lpstr">
      <vt:lpstr>Dimensionamento</vt:lpstr>
      <vt:lpstr>Volume</vt:lpstr>
      <vt:lpstr>Edição</vt:lpstr>
      <vt:lpstr>Graf01</vt:lpstr>
      <vt:lpstr>Graf02</vt:lpstr>
      <vt:lpstr>Graf03</vt:lpstr>
      <vt:lpstr>Dimensionamento!Area_de_impressao</vt:lpstr>
      <vt:lpstr>Edição!Area_de_impressao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Cálculo dimensionamento e volume tubulão</dc:title>
  <dc:creator>Eng. Célio Márcio Magalhães</dc:creator>
  <cp:lastModifiedBy>Celio</cp:lastModifiedBy>
  <cp:lastPrinted>2011-06-13T22:34:37Z</cp:lastPrinted>
  <dcterms:created xsi:type="dcterms:W3CDTF">2002-07-16T00:48:32Z</dcterms:created>
  <dcterms:modified xsi:type="dcterms:W3CDTF">2013-07-11T13:48:45Z</dcterms:modified>
  <cp:category>Engenharia</cp:category>
</cp:coreProperties>
</file>